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5.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hidePivotFieldList="1"/>
  <mc:AlternateContent xmlns:mc="http://schemas.openxmlformats.org/markup-compatibility/2006">
    <mc:Choice Requires="x15">
      <x15ac:absPath xmlns:x15ac="http://schemas.microsoft.com/office/spreadsheetml/2010/11/ac" url="C:\Users\RONALDOA\Downloads\"/>
    </mc:Choice>
  </mc:AlternateContent>
  <xr:revisionPtr revIDLastSave="0" documentId="13_ncr:201_{975AD3B3-AD9C-4A7E-A432-EFD00240C091}" xr6:coauthVersionLast="36" xr6:coauthVersionMax="36" xr10:uidLastSave="{00000000-0000-0000-0000-000000000000}"/>
  <bookViews>
    <workbookView xWindow="0" yWindow="0" windowWidth="23040" windowHeight="9060" tabRatio="95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NETO'!$A$5:$F$44</definedName>
    <definedName name="_xlnm.Print_Area" localSheetId="2">'ESTADO DE INGRESOS Y EGRESOS'!$A$5:$G$36</definedName>
    <definedName name="_xlnm.Print_Area" localSheetId="3">'FLUJO DE EFECTIVO'!$A$5:$F$37</definedName>
    <definedName name="_xlnm.Print_Area" localSheetId="5">'Nota 1 a Nota 3'!$B$7:$M$116</definedName>
    <definedName name="_xlnm.Print_Area" localSheetId="6">'Nota 3.6 a Nota 8'!$A$10:$J$43</definedName>
    <definedName name="_xlnm.Print_Area" localSheetId="4">'VARIACION DEL ACTIVO NETO'!$B$6:$K$29</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NETO'!$A$5:$F$44</definedName>
    <definedName name="Z_5FCC9217_B3E9_4B91_A943_5F21728EBEE9_.wvu.PrintArea" localSheetId="2" hidden="1">'ESTADO DE INGRESOS Y EGRESOS'!$A$5:$G$36</definedName>
    <definedName name="Z_5FCC9217_B3E9_4B91_A943_5F21728EBEE9_.wvu.PrintArea" localSheetId="3" hidden="1">'FLUJO DE EFECTIVO'!$A$5:$F$37</definedName>
    <definedName name="Z_5FCC9217_B3E9_4B91_A943_5F21728EBEE9_.wvu.PrintArea" localSheetId="5" hidden="1">'Nota 1 a Nota 3'!$B$7:$M$116</definedName>
    <definedName name="Z_5FCC9217_B3E9_4B91_A943_5F21728EBEE9_.wvu.PrintArea" localSheetId="6" hidden="1">'Nota 3.6 a Nota 8'!$A$10:$J$43</definedName>
    <definedName name="Z_5FCC9217_B3E9_4B91_A943_5F21728EBEE9_.wvu.PrintArea" localSheetId="4" hidden="1">'VARIACION DEL ACTIVO NETO'!$B$6:$K$29</definedName>
    <definedName name="Z_5FCC9217_B3E9_4B91_A943_5F21728EBEE9_.wvu.Rows" localSheetId="3" hidden="1">'FLUJO DE EFECTIVO'!#REF!</definedName>
    <definedName name="Z_7015FC6D_0680_4B00_AA0E_B83DA1D0B666_.wvu.PrintArea" localSheetId="1" hidden="1">'ACTIVO NETO'!$A$5:$F$44</definedName>
    <definedName name="Z_7015FC6D_0680_4B00_AA0E_B83DA1D0B666_.wvu.PrintArea" localSheetId="2" hidden="1">'ESTADO DE INGRESOS Y EGRESOS'!$A$5:$G$36</definedName>
    <definedName name="Z_7015FC6D_0680_4B00_AA0E_B83DA1D0B666_.wvu.PrintArea" localSheetId="3" hidden="1">'FLUJO DE EFECTIVO'!$A$5:$F$37</definedName>
    <definedName name="Z_7015FC6D_0680_4B00_AA0E_B83DA1D0B666_.wvu.PrintArea" localSheetId="5" hidden="1">'Nota 1 a Nota 3'!$B$7:$M$116</definedName>
    <definedName name="Z_7015FC6D_0680_4B00_AA0E_B83DA1D0B666_.wvu.PrintArea" localSheetId="6" hidden="1">'Nota 3.6 a Nota 8'!$A$10:$J$43</definedName>
    <definedName name="Z_7015FC6D_0680_4B00_AA0E_B83DA1D0B666_.wvu.PrintArea" localSheetId="4" hidden="1">'VARIACION DEL ACTIVO NETO'!$B$6:$K$29</definedName>
    <definedName name="Z_7015FC6D_0680_4B00_AA0E_B83DA1D0B666_.wvu.Rows" localSheetId="3" hidden="1">'FLUJO DE EFECTIVO'!#REF!</definedName>
    <definedName name="Z_970CBB53_F4B3_462F_AEFE_2BC403F5F0AD_.wvu.PrintArea" localSheetId="5" hidden="1">'Nota 1 a Nota 3'!$B$7:$M$116</definedName>
    <definedName name="Z_970CBB53_F4B3_462F_AEFE_2BC403F5F0AD_.wvu.PrintArea" localSheetId="6" hidden="1">'Nota 3.6 a Nota 8'!$A$10:$J$43</definedName>
    <definedName name="Z_B9F63820_5C32_455A_BC9D_0BE84D6B0867_.wvu.PrintArea" localSheetId="1" hidden="1">'ACTIVO NETO'!$A$5:$F$44</definedName>
    <definedName name="Z_B9F63820_5C32_455A_BC9D_0BE84D6B0867_.wvu.PrintArea" localSheetId="2" hidden="1">'ESTADO DE INGRESOS Y EGRESOS'!$A$5:$G$36</definedName>
    <definedName name="Z_B9F63820_5C32_455A_BC9D_0BE84D6B0867_.wvu.PrintArea" localSheetId="3" hidden="1">'FLUJO DE EFECTIVO'!$A$5:$F$37</definedName>
    <definedName name="Z_B9F63820_5C32_455A_BC9D_0BE84D6B0867_.wvu.PrintArea" localSheetId="4" hidden="1">'VARIACION DEL ACTIVO NETO'!$B$6:$K$29</definedName>
    <definedName name="Z_B9F63820_5C32_455A_BC9D_0BE84D6B0867_.wvu.Rows" localSheetId="3" hidden="1">'FLUJO DE EFECTIVO'!#REF!</definedName>
    <definedName name="Z_F3648BCD_1CED_4BBB_AE63_37BDB925883F_.wvu.PrintArea" localSheetId="1" hidden="1">'ACTIVO NETO'!$A$5:$F$44</definedName>
    <definedName name="Z_F3648BCD_1CED_4BBB_AE63_37BDB925883F_.wvu.PrintArea" localSheetId="2" hidden="1">'ESTADO DE INGRESOS Y EGRESOS'!$A$5:$G$36</definedName>
    <definedName name="Z_F3648BCD_1CED_4BBB_AE63_37BDB925883F_.wvu.PrintArea" localSheetId="3" hidden="1">'FLUJO DE EFECTIVO'!$A$5:$F$37</definedName>
    <definedName name="Z_F3648BCD_1CED_4BBB_AE63_37BDB925883F_.wvu.PrintArea" localSheetId="5" hidden="1">'Nota 1 a Nota 3'!$B$7:$M$116</definedName>
    <definedName name="Z_F3648BCD_1CED_4BBB_AE63_37BDB925883F_.wvu.PrintArea" localSheetId="6" hidden="1">'Nota 3.6 a Nota 8'!$A$10:$J$43</definedName>
    <definedName name="Z_F3648BCD_1CED_4BBB_AE63_37BDB925883F_.wvu.PrintArea" localSheetId="4" hidden="1">'VARIACION DEL ACTIVO NETO'!$B$6:$K$29</definedName>
    <definedName name="Z_F3648BCD_1CED_4BBB_AE63_37BDB925883F_.wvu.Rows" localSheetId="3" hidden="1">'FLUJO DE EFECTIVO'!#REF!</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7" l="1"/>
  <c r="F25" i="4" l="1"/>
  <c r="F27" i="3"/>
  <c r="F17" i="3" l="1"/>
  <c r="E17" i="3" l="1"/>
  <c r="E27" i="3" l="1"/>
  <c r="F21" i="5"/>
  <c r="I12" i="7"/>
  <c r="F28" i="5" l="1"/>
  <c r="F30" i="5" s="1"/>
  <c r="C17" i="7"/>
  <c r="G25" i="4"/>
  <c r="G17" i="4"/>
  <c r="G26" i="4" s="1"/>
  <c r="E29" i="5" l="1"/>
  <c r="E28" i="5" l="1"/>
  <c r="F17" i="4" l="1"/>
  <c r="F26" i="4" s="1"/>
  <c r="I18" i="7" l="1"/>
  <c r="E21" i="5" l="1"/>
  <c r="E30" i="5" s="1"/>
</calcChain>
</file>

<file path=xl/sharedStrings.xml><?xml version="1.0" encoding="utf-8"?>
<sst xmlns="http://schemas.openxmlformats.org/spreadsheetml/2006/main" count="256" uniqueCount="208">
  <si>
    <t>ACTIVO</t>
  </si>
  <si>
    <t>PASIVO</t>
  </si>
  <si>
    <t>RESULTADO DEL EJERCICIO</t>
  </si>
  <si>
    <t>Presidente</t>
  </si>
  <si>
    <t>RESULTADOS</t>
  </si>
  <si>
    <t>INGRESOS</t>
  </si>
  <si>
    <t>EGRESOS</t>
  </si>
  <si>
    <t>CUENTAS</t>
  </si>
  <si>
    <t>Contadora</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</si>
  <si>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</si>
  <si>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</si>
  <si>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</si>
  <si>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</si>
  <si>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</si>
  <si>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</si>
  <si>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</si>
  <si>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</si>
  <si>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</si>
  <si>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</si>
  <si>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</si>
  <si>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</si>
  <si>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</si>
  <si>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</si>
  <si>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</si>
  <si>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</si>
  <si>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</si>
  <si>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</si>
  <si>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</si>
  <si>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</si>
  <si>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</si>
  <si>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</si>
  <si>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</si>
  <si>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</si>
  <si>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</si>
  <si>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</si>
  <si>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</si>
  <si>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</si>
  <si>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</si>
  <si>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</si>
  <si>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</si>
  <si>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</si>
  <si>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</si>
  <si>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</si>
  <si>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</si>
  <si>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</si>
  <si>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</si>
  <si>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4.3 ) Acreedores por Operaciones</t>
  </si>
  <si>
    <t>4.4 ) Comisiones a pagar a la Administradora</t>
  </si>
  <si>
    <t>Mínimo</t>
  </si>
  <si>
    <t>Máximo</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</si>
  <si>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</si>
  <si>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</si>
  <si>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</si>
  <si>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</si>
  <si>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</si>
  <si>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</si>
  <si>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</si>
  <si>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3.6) Gastos Operacionales y Comisión de la Sociedad Administradora</t>
  </si>
  <si>
    <t>3.7) Información estadística</t>
  </si>
  <si>
    <t>Actividades de Financiación</t>
  </si>
  <si>
    <t>2.1) Razón social de la Administradora</t>
  </si>
  <si>
    <t>1.1) Naturaleza Jurídica y Características del Fondo</t>
  </si>
  <si>
    <t>1.2) Autorización de Funcionamiento</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</si>
  <si>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</si>
  <si>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</si>
  <si>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</si>
  <si>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</si>
  <si>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</si>
  <si>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</si>
  <si>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</si>
  <si>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</si>
  <si>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</si>
  <si>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</si>
  <si>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</si>
  <si>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</si>
  <si>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</si>
  <si>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</si>
  <si>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</si>
  <si>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</si>
  <si>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</si>
  <si>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</si>
  <si>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</si>
  <si>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</si>
  <si>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</si>
  <si>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</si>
  <si>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</si>
  <si>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</si>
  <si>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</si>
  <si>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</si>
  <si>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</si>
  <si>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</si>
  <si>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</si>
  <si>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Aumento de inversiones</t>
  </si>
  <si>
    <t>Intereses a cobrados</t>
  </si>
  <si>
    <t>Pago por comisiones de administración</t>
  </si>
  <si>
    <t>Estado de Ingresos y Egresos</t>
  </si>
  <si>
    <t>Activo Neto</t>
  </si>
  <si>
    <t>Variación del Activo Neto</t>
  </si>
  <si>
    <t>Flujos de Efectivo</t>
  </si>
  <si>
    <t>Activo Neto'!A1</t>
  </si>
  <si>
    <t>Disponibilidades</t>
  </si>
  <si>
    <t>Comisión por Administracion</t>
  </si>
  <si>
    <t>Firmado digitalmente por:</t>
  </si>
  <si>
    <t>Comisión de Corretaje</t>
  </si>
  <si>
    <t>Aumento de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</si>
  <si>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</si>
  <si>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</si>
  <si>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</si>
  <si>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</si>
  <si>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</si>
  <si>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</si>
  <si>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</si>
  <si>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</si>
  <si>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</si>
  <si>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</si>
  <si>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b) Bonos soberanos emitidos internacionalmente por el Estado paraguayo;</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</si>
  <si>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</si>
  <si>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</si>
  <si>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</si>
  <si>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</si>
  <si>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</si>
  <si>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4.6 ) Otros Egresos</t>
  </si>
  <si>
    <t xml:space="preserve"> (Nota 4.7)</t>
  </si>
  <si>
    <t>Política de Reparto de Beneficios</t>
  </si>
  <si>
    <t xml:space="preserve">4.6 ) Otros Ingresos </t>
  </si>
  <si>
    <t>Notas a los Estados Financieros (Nota 3.6 a Nota 8)</t>
  </si>
  <si>
    <t>Nota 3.6 a Nota 8</t>
  </si>
  <si>
    <r>
      <rPr>
        <b/>
        <sz val="10"/>
        <color theme="1"/>
        <rFont val="Arial"/>
        <family val="2"/>
      </rPr>
      <t xml:space="preserve">Banco Itaú Paraguay S.A.: </t>
    </r>
    <r>
      <rPr>
        <sz val="10"/>
        <color theme="1"/>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r>
      <rPr>
        <sz val="3"/>
        <color theme="1"/>
        <rFont val="Arial"/>
        <family val="2"/>
      </rPr>
      <t xml:space="preserve">
</t>
    </r>
    <r>
      <rPr>
        <sz val="10"/>
        <color theme="1"/>
        <rFont val="Arial"/>
        <family val="2"/>
      </rPr>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</si>
  <si>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</si>
  <si>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(En Dólares Americanos)</t>
  </si>
  <si>
    <t>Juan M. Fernandez</t>
  </si>
  <si>
    <t>FONDO DE INVERSIÓN IAM PLUS REAL ESTATE</t>
  </si>
  <si>
    <t>FONDO DE INVERSIÓN IAM PLUS REAL ESTATE
Administrado por: Itaú Asset Management Administradora de Fondos Patrimoniales 
de Inversión S.A. (IAM A.F.P.I.S.A.)</t>
  </si>
  <si>
    <t>Estados Financieros por el periodo comprendido entre el 16 de febrero y el 31 de marzo de 2024</t>
  </si>
  <si>
    <r>
      <t xml:space="preserve">POR EL PERIODO COMPRENDIDO ENTRE EL 16 DE FEBRERO Y EL 31 DE MARZO DE 2024 
PRESENTADO DE FORMA COMPARATIVA CON EL EJERCICIO ECONÓMICO ANTERIOR </t>
    </r>
    <r>
      <rPr>
        <i/>
        <sz val="10"/>
        <color theme="1"/>
        <rFont val="Arial"/>
        <family val="2"/>
      </rPr>
      <t>(SIN MOVIMIENTOS)</t>
    </r>
  </si>
  <si>
    <t>NOTAS A LOS ESTADOS FINANCIEROS AL 31 DE MARZO DE 2024</t>
  </si>
  <si>
    <t>Al 31 de marzo de 2024, no existen otros asuntos relevantes que mencionar.</t>
  </si>
  <si>
    <t>Al 31 de marzo de 2024, no existen situaciones contingentes, ni reclamos que este en conocimiento de la Sociedad Administradora.</t>
  </si>
  <si>
    <t>No aplicable. Al 31 de marzo 2024 y 31 de marzo de 2023, el Fondo no cuenta con Otros Egresos.</t>
  </si>
  <si>
    <t>No aplicable. Al 31 de marzo 2024 y 31 de marzo de 2023, el Fondo no cuenta con Otros Ingresos.</t>
  </si>
  <si>
    <t>No aplicable. Al 31 de marzo 2024 y 31 de marzo de 2023, el Fondo no cuenta con Resultado por Tenencia de Inversiones.</t>
  </si>
  <si>
    <t>No aplicable. Al 31 de marzo 2024 y 31 de diciembre de 2023, el Fondo no cuenta con Comisiones a pagar Administradora.</t>
  </si>
  <si>
    <t>No aplicable. Al 31 de marzo 2024 y 31 de diciembre de 2023, el Fondo no cuenta Acreedores por Operaciones.</t>
  </si>
  <si>
    <t>No aplicable. Al 31 de marzo 2024 y 31 de diciembre de 2023, el Fondo no cuenta con Inversiones.</t>
  </si>
  <si>
    <t>No aplicable. Al 31 de marzo 2024 y 31 de diciembre de 2023, el Fondo no cuenta con Disponibilidades</t>
  </si>
  <si>
    <t xml:space="preserve">No aplicable. Al 31 de marzo 2024, el Fondo no cuenta con Información estadística </t>
  </si>
  <si>
    <t>No aplicable. Al 31 de marzo 2024 y 31 de marzo de 2023, el Fondo no cuenta con Gastos Operacionales y Comisión de la Sociedad Administradora</t>
  </si>
  <si>
    <t>El Fondo se encuentra inscripto en los registros de la Superintendencia de Valores según Resolución SV.SG Nº 010 de fecha 16 de febrero del 2024 y Certificado de Registro SIV Nº 044_16022024 de fecha 16 de febrero del 2024.</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</si>
  <si>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</si>
  <si>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</si>
  <si>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</si>
  <si>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</si>
  <si>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</si>
  <si>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</si>
  <si>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</si>
  <si>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</si>
  <si>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</si>
  <si>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</si>
  <si>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</si>
  <si>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</si>
  <si>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</si>
  <si>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</si>
  <si>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</si>
  <si>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</si>
  <si>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</si>
  <si>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</si>
  <si>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</si>
  <si>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</si>
  <si>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</si>
  <si>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</si>
  <si>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</si>
  <si>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</si>
  <si>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</si>
  <si>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</si>
  <si>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</si>
  <si>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</si>
  <si>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</si>
  <si>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</si>
  <si>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</si>
  <si>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Política de Aumento de Cuotapartes</t>
  </si>
  <si>
    <t>En caso de que la Administradora y el Comité de Inversiones consideren pertinente, el Fondo podrá realizar una nueva emisión de Cuotapartes al mismo precio de la última valuación, dando prioridad de suscripción a los Partícipes que se encuentren dentro del Fondo. Esta decisión deberá estar aprobada por una Asamblea Extraordinaria de Partícipes y la SIV, debiendo dar trámite a todos los actos conducentes para la obtención de las autorizaciones correspondientes.</t>
  </si>
  <si>
    <t>Si la Asamblea Extraordinaria de Participes aprobase la nueva emisión, los Partícipes contarán con un derecho de opción preferente de suscripción, por un período de 30 (treinta) días, de las Cuotapartes a ser emitidas. En este sentido, se deberá enviar una comunicación a todos los Partícipes del Fondo informando sobre el proceso y en particular el día a partir del cual empezará el referido período de 30 (treinta) días. Dicha documentación deberá ser enviada con al menos 5 (cinco) días hábiles de anticipación a la fecha de inicio del período de 30 (treinta) días.</t>
  </si>
  <si>
    <t>Si el Partícipe no manifiesta por escrito a la Administradora su intención de ejercer su derecho preferente y, en consecuencia, suscribir las Cuotapartes dentro de dicho período de 30 (treinta) días, se entenderá que el Partícipe renuncia a dicho derecho.</t>
  </si>
  <si>
    <t>La transferencia de las opciones de suscripción de Cuotapartes se hará mediante instrumento privado suscrito entre el cedente y el cesionario, ante intermediario de valores o ante Escribano Publico.</t>
  </si>
  <si>
    <t xml:space="preserve">Para los efectos de la colocación de Cuotapartes, la Administradora podrá celebrar con cada Partícipe Contratos de Suscripción de Cuotapartes y Compromiso de Inversión de Cuotapartes con el objetivo de permitir a la Administradora contar con la flexibilidad necesaria para disponer de los recursos en la medida que encuentre posibilidades de inversión en los instrumentos definidos por la política. </t>
  </si>
  <si>
    <t>Políticas de Endeudamiento</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</si>
  <si>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</si>
  <si>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</si>
  <si>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</si>
  <si>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</si>
  <si>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</si>
  <si>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</si>
  <si>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</si>
  <si>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</si>
  <si>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</si>
  <si>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</si>
  <si>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</si>
  <si>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</si>
  <si>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</si>
  <si>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Los Estados Financieros se expresan en Dólares Americanos y se preparan siguiendo los criterios de valuación y las normas de presentación con las normas establecidas por la Superintendencia de Valores aplicables a los Fondos.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</si>
  <si>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</si>
  <si>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Las informaciones presentadas corresponden al periodo comprendido entre el 16 de febrero de 2024  y el 31 de marzo de 2024, sin movimientos al cierre de dicho trimestre.</t>
  </si>
  <si>
    <t>Entre la fecha de cierre de los presentes estados financieros, no han ocurrido hechos significativos de carácter financiero o de otra índole que afecten la situación patrimonial o financiera o los resultados del Fondo de Inversión IAM Plus Real Estate al 31 de marzo de 2024.</t>
  </si>
  <si>
    <t>Dahiana Gomez</t>
  </si>
  <si>
    <t>TOTAL ACTIVO NETO
AL 31/12/2023</t>
  </si>
  <si>
    <t>TOTAL ACTIVO NETO
AL 31/03/2024</t>
  </si>
  <si>
    <t>Notas a los Estados Financieros (Nota 1 a Nota 3)</t>
  </si>
  <si>
    <t>Nota 1 a Nota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</si>
</sst>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 numFmtId="186" formatCode="0.000%"/>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
      <sz val="3"/>
      <color theme="1"/>
      <name val="Arial"/>
      <family val="2"/>
    </font>
    <font>
      <sz val="11"/>
      <color rgb="FFFF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739">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NumberFormat="0" applyFill="0" applyBorder="0" applyAlignment="0" applyProtection="0"/>
    <xf numFmtId="0" fontId="20" fillId="0" borderId="0"/>
    <xf numFmtId="0" fontId="29"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0" fontId="31" fillId="0" borderId="0"/>
    <xf numFmtId="0" fontId="20"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4" fillId="0" borderId="0"/>
    <xf numFmtId="0" fontId="7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75" fillId="0" borderId="0">
      <alignment vertical="top"/>
    </xf>
    <xf numFmtId="41" fontId="7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5" fontId="1" fillId="0" borderId="0" applyFont="0" applyFill="0" applyBorder="0" applyAlignment="0" applyProtection="0"/>
    <xf numFmtId="0" fontId="61"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78" fillId="0" borderId="0" applyFont="0" applyFill="0" applyBorder="0" applyAlignment="0" applyProtection="0"/>
    <xf numFmtId="43" fontId="1" fillId="0" borderId="0" applyFont="0" applyFill="0" applyBorder="0" applyAlignment="0" applyProtection="0"/>
    <xf numFmtId="165"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cellStyleXfs>
  <cellXfs count="264">
    <xf numFmtId="0" fontId="0" fillId="0" borderId="0" xfId="0"/>
    <xf numFmtId="0" fontId="23" fillId="0" borderId="0" xfId="0" applyFont="1"/>
    <xf numFmtId="0" fontId="24"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1" fillId="0" borderId="0" xfId="0" applyFont="1" applyAlignment="1">
      <alignment horizontal="center"/>
    </xf>
    <xf numFmtId="0" fontId="42" fillId="0" borderId="0" xfId="0" applyFont="1"/>
    <xf numFmtId="0" fontId="49" fillId="0" borderId="0" xfId="0" applyFont="1"/>
    <xf numFmtId="0" fontId="51" fillId="0" borderId="0" xfId="0" applyFont="1"/>
    <xf numFmtId="0" fontId="42" fillId="36" borderId="0" xfId="0" applyFont="1" applyFill="1"/>
    <xf numFmtId="0" fontId="43" fillId="36" borderId="0" xfId="0" applyFont="1" applyFill="1" applyAlignment="1">
      <alignment horizontal="center"/>
    </xf>
    <xf numFmtId="0" fontId="44" fillId="36" borderId="0" xfId="0" applyFont="1" applyFill="1" applyAlignment="1">
      <alignment horizontal="center"/>
    </xf>
    <xf numFmtId="0" fontId="51" fillId="36" borderId="0" xfId="0" applyFont="1" applyFill="1"/>
    <xf numFmtId="0" fontId="48" fillId="36" borderId="0" xfId="0" applyFont="1" applyFill="1"/>
    <xf numFmtId="0" fontId="45" fillId="36" borderId="0" xfId="0" applyFont="1" applyFill="1"/>
    <xf numFmtId="0" fontId="46" fillId="36" borderId="0" xfId="0" applyFont="1" applyFill="1"/>
    <xf numFmtId="0" fontId="47" fillId="36" borderId="0" xfId="57" applyFont="1" applyFill="1" applyBorder="1" applyAlignment="1">
      <alignment horizontal="center"/>
    </xf>
    <xf numFmtId="0" fontId="20" fillId="36" borderId="0" xfId="0" applyFont="1" applyFill="1" applyAlignment="1">
      <alignment horizontal="center"/>
    </xf>
    <xf numFmtId="0" fontId="52" fillId="36" borderId="0" xfId="0" applyFont="1" applyFill="1" applyAlignment="1">
      <alignment horizontal="center"/>
    </xf>
    <xf numFmtId="0" fontId="37" fillId="37" borderId="0" xfId="0" applyFont="1" applyFill="1"/>
    <xf numFmtId="0" fontId="53" fillId="37" borderId="0" xfId="0" applyFont="1" applyFill="1" applyAlignment="1">
      <alignment vertical="center"/>
    </xf>
    <xf numFmtId="0" fontId="54" fillId="36" borderId="0" xfId="0" applyFont="1" applyFill="1"/>
    <xf numFmtId="0" fontId="32" fillId="36" borderId="0" xfId="0" applyFont="1" applyFill="1" applyAlignment="1">
      <alignment horizontal="center"/>
    </xf>
    <xf numFmtId="0" fontId="54" fillId="36" borderId="22" xfId="0" applyFont="1" applyFill="1" applyBorder="1"/>
    <xf numFmtId="0" fontId="32" fillId="36" borderId="22" xfId="0" applyFont="1" applyFill="1" applyBorder="1" applyAlignment="1">
      <alignment horizontal="center"/>
    </xf>
    <xf numFmtId="0" fontId="54" fillId="0" borderId="0" xfId="0" applyFont="1"/>
    <xf numFmtId="0" fontId="55" fillId="0" borderId="0" xfId="0" applyFont="1"/>
    <xf numFmtId="0" fontId="32" fillId="0" borderId="0" xfId="0" applyFont="1"/>
    <xf numFmtId="169" fontId="54" fillId="0" borderId="0" xfId="0" applyNumberFormat="1" applyFont="1"/>
    <xf numFmtId="177" fontId="54" fillId="0" borderId="0" xfId="0" applyNumberFormat="1" applyFont="1"/>
    <xf numFmtId="178" fontId="54" fillId="0" borderId="0" xfId="0" applyNumberFormat="1" applyFont="1"/>
    <xf numFmtId="0" fontId="32" fillId="0" borderId="0" xfId="0" applyFont="1" applyAlignment="1">
      <alignment horizontal="left" wrapText="1" indent="1"/>
    </xf>
    <xf numFmtId="172" fontId="32" fillId="0" borderId="0" xfId="0" applyNumberFormat="1" applyFont="1" applyAlignment="1">
      <alignment vertical="center"/>
    </xf>
    <xf numFmtId="174" fontId="59"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xf numFmtId="0" fontId="33" fillId="35" borderId="0" xfId="0" applyFont="1" applyFill="1"/>
    <xf numFmtId="171" fontId="23" fillId="35" borderId="21" xfId="1" applyNumberFormat="1" applyFont="1" applyFill="1" applyBorder="1" applyAlignment="1">
      <alignment horizontal="left" vertical="center" indent="1"/>
    </xf>
    <xf numFmtId="0" fontId="33" fillId="35" borderId="16" xfId="0" applyFont="1" applyFill="1" applyBorder="1" applyAlignment="1">
      <alignment horizontal="left" indent="1"/>
    </xf>
    <xf numFmtId="172" fontId="33" fillId="35" borderId="0" xfId="1" applyNumberFormat="1" applyFont="1" applyFill="1" applyBorder="1"/>
    <xf numFmtId="165" fontId="23" fillId="0" borderId="0" xfId="0" applyNumberFormat="1" applyFont="1"/>
    <xf numFmtId="172" fontId="23" fillId="35" borderId="0" xfId="1" applyNumberFormat="1" applyFont="1" applyFill="1" applyBorder="1"/>
    <xf numFmtId="171" fontId="33" fillId="35" borderId="21"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xf numFmtId="172" fontId="33" fillId="35" borderId="0" xfId="0" applyNumberFormat="1" applyFont="1" applyFill="1"/>
    <xf numFmtId="171" fontId="33" fillId="35" borderId="21" xfId="1" applyNumberFormat="1" applyFont="1" applyFill="1" applyBorder="1" applyAlignment="1">
      <alignment horizontal="left" indent="1"/>
    </xf>
    <xf numFmtId="171" fontId="23" fillId="35" borderId="21" xfId="1" applyNumberFormat="1" applyFont="1" applyFill="1" applyBorder="1" applyAlignment="1">
      <alignment horizontal="left" wrapText="1" indent="1"/>
    </xf>
    <xf numFmtId="166" fontId="23" fillId="35" borderId="21" xfId="1" applyFont="1" applyFill="1" applyBorder="1" applyAlignment="1">
      <alignment horizontal="left" wrapText="1" indent="1"/>
    </xf>
    <xf numFmtId="41" fontId="23" fillId="0" borderId="0" xfId="51" applyFont="1"/>
    <xf numFmtId="183" fontId="33" fillId="35" borderId="21" xfId="1" applyNumberFormat="1" applyFont="1" applyFill="1" applyBorder="1" applyAlignment="1">
      <alignment horizontal="left" vertical="center" indent="1"/>
    </xf>
    <xf numFmtId="0" fontId="33"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3" fillId="35" borderId="15" xfId="1" applyNumberFormat="1" applyFont="1" applyFill="1" applyBorder="1" applyAlignment="1">
      <alignment vertical="center"/>
    </xf>
    <xf numFmtId="183" fontId="33" fillId="35" borderId="14" xfId="1" applyNumberFormat="1" applyFont="1" applyFill="1" applyBorder="1" applyAlignment="1">
      <alignment horizontal="left" vertical="center" indent="1"/>
    </xf>
    <xf numFmtId="0" fontId="59" fillId="37" borderId="20" xfId="0" applyFont="1" applyFill="1" applyBorder="1" applyAlignment="1">
      <alignment horizontal="center" vertical="center"/>
    </xf>
    <xf numFmtId="0" fontId="33" fillId="0" borderId="0" xfId="0" applyFont="1" applyAlignment="1">
      <alignment horizontal="left" vertical="center"/>
    </xf>
    <xf numFmtId="0" fontId="34" fillId="0" borderId="0" xfId="0" applyFont="1"/>
    <xf numFmtId="0" fontId="33" fillId="0" borderId="0" xfId="0" applyFont="1"/>
    <xf numFmtId="184" fontId="23" fillId="0" borderId="0" xfId="0" applyNumberFormat="1" applyFont="1"/>
    <xf numFmtId="0" fontId="23" fillId="0" borderId="0" xfId="0" applyFont="1" applyAlignment="1">
      <alignment wrapText="1"/>
    </xf>
    <xf numFmtId="0" fontId="22" fillId="0" borderId="0" xfId="49" quotePrefix="1" applyFont="1"/>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33" fillId="0" borderId="0" xfId="0" applyFont="1" applyAlignment="1">
      <alignment horizontal="center"/>
    </xf>
    <xf numFmtId="0" fontId="20" fillId="0" borderId="0" xfId="49" quotePrefix="1" applyAlignment="1">
      <alignment horizontal="center"/>
    </xf>
    <xf numFmtId="0" fontId="20" fillId="0" borderId="0" xfId="49" applyAlignment="1">
      <alignment horizontal="center"/>
    </xf>
    <xf numFmtId="0" fontId="60" fillId="0" borderId="0" xfId="0" applyFont="1"/>
    <xf numFmtId="0" fontId="61" fillId="0" borderId="0" xfId="57" applyFont="1" applyFill="1" applyAlignment="1">
      <alignment horizontal="center"/>
    </xf>
    <xf numFmtId="0" fontId="33" fillId="0" borderId="0" xfId="0" applyFont="1" applyAlignment="1">
      <alignment vertical="center"/>
    </xf>
    <xf numFmtId="0" fontId="59" fillId="35" borderId="16" xfId="0" applyFont="1" applyFill="1" applyBorder="1" applyAlignment="1">
      <alignment horizontal="center" vertical="center"/>
    </xf>
    <xf numFmtId="171" fontId="59" fillId="35" borderId="21" xfId="1" applyNumberFormat="1" applyFont="1" applyFill="1" applyBorder="1" applyAlignment="1">
      <alignment horizontal="center" vertical="center" wrapText="1"/>
    </xf>
    <xf numFmtId="0" fontId="23" fillId="0" borderId="0" xfId="0" applyFont="1" applyAlignment="1">
      <alignment vertical="center"/>
    </xf>
    <xf numFmtId="0" fontId="62" fillId="37" borderId="19" xfId="0" applyFont="1" applyFill="1" applyBorder="1"/>
    <xf numFmtId="0" fontId="59" fillId="37" borderId="16" xfId="0" applyFont="1" applyFill="1" applyBorder="1" applyAlignment="1">
      <alignment horizontal="center" vertical="center"/>
    </xf>
    <xf numFmtId="0" fontId="23" fillId="36" borderId="0" xfId="0" applyFont="1" applyFill="1" applyAlignment="1">
      <alignment vertical="center"/>
    </xf>
    <xf numFmtId="0" fontId="33" fillId="36" borderId="0" xfId="0" applyFont="1" applyFill="1" applyAlignment="1">
      <alignment horizontal="center" vertical="center"/>
    </xf>
    <xf numFmtId="0" fontId="23" fillId="36" borderId="22" xfId="0" applyFont="1" applyFill="1" applyBorder="1" applyAlignment="1">
      <alignment vertical="center"/>
    </xf>
    <xf numFmtId="0" fontId="33" fillId="36" borderId="22" xfId="0" applyFont="1" applyFill="1" applyBorder="1" applyAlignment="1">
      <alignment horizontal="center" vertical="center"/>
    </xf>
    <xf numFmtId="0" fontId="60" fillId="0" borderId="0" xfId="0" applyFont="1" applyAlignment="1">
      <alignment vertical="center"/>
    </xf>
    <xf numFmtId="170" fontId="22" fillId="33" borderId="0" xfId="44" applyFont="1" applyFill="1" applyAlignment="1">
      <alignment vertical="center"/>
    </xf>
    <xf numFmtId="0" fontId="33" fillId="0" borderId="0" xfId="0" applyFont="1" applyAlignment="1">
      <alignment horizontal="center" vertical="center" wrapText="1"/>
    </xf>
    <xf numFmtId="0" fontId="62" fillId="37" borderId="19" xfId="0" applyFont="1" applyFill="1" applyBorder="1" applyAlignment="1">
      <alignment vertical="center"/>
    </xf>
    <xf numFmtId="0" fontId="33" fillId="0" borderId="0" xfId="0" applyFont="1" applyAlignment="1">
      <alignment horizontal="center" vertical="center"/>
    </xf>
    <xf numFmtId="0" fontId="62" fillId="35" borderId="0" xfId="0" applyFont="1" applyFill="1" applyAlignment="1">
      <alignment vertical="center"/>
    </xf>
    <xf numFmtId="0" fontId="63" fillId="0" borderId="16" xfId="0" applyFont="1" applyBorder="1" applyAlignment="1">
      <alignment vertical="center"/>
    </xf>
    <xf numFmtId="0" fontId="23" fillId="35" borderId="16" xfId="0" applyFont="1" applyFill="1" applyBorder="1" applyAlignment="1">
      <alignment vertical="center"/>
    </xf>
    <xf numFmtId="0" fontId="33" fillId="35" borderId="0" xfId="0" applyFont="1" applyFill="1" applyAlignment="1">
      <alignment vertical="center"/>
    </xf>
    <xf numFmtId="3" fontId="23" fillId="0" borderId="0" xfId="0" applyNumberFormat="1" applyFont="1" applyAlignment="1">
      <alignment vertical="center"/>
    </xf>
    <xf numFmtId="0" fontId="64" fillId="35" borderId="0" xfId="0" applyFont="1" applyFill="1" applyAlignment="1">
      <alignment vertical="center"/>
    </xf>
    <xf numFmtId="167" fontId="23" fillId="0" borderId="0" xfId="0" applyNumberFormat="1" applyFont="1" applyAlignment="1">
      <alignment vertical="center"/>
    </xf>
    <xf numFmtId="49" fontId="23" fillId="35" borderId="16" xfId="0" applyNumberFormat="1" applyFont="1" applyFill="1" applyBorder="1" applyAlignment="1">
      <alignment vertical="center"/>
    </xf>
    <xf numFmtId="49" fontId="33" fillId="35" borderId="0" xfId="0" applyNumberFormat="1" applyFont="1" applyFill="1" applyAlignment="1">
      <alignment vertical="center"/>
    </xf>
    <xf numFmtId="49" fontId="23" fillId="35" borderId="0" xfId="0" applyNumberFormat="1" applyFont="1" applyFill="1" applyAlignment="1">
      <alignment vertical="center"/>
    </xf>
    <xf numFmtId="0" fontId="33" fillId="35" borderId="11" xfId="0" applyFont="1" applyFill="1" applyBorder="1" applyAlignment="1">
      <alignment vertical="center"/>
    </xf>
    <xf numFmtId="0" fontId="33" fillId="35" borderId="18" xfId="0" applyFont="1" applyFill="1" applyBorder="1" applyAlignment="1">
      <alignment vertical="center"/>
    </xf>
    <xf numFmtId="167" fontId="33" fillId="0" borderId="0" xfId="0" applyNumberFormat="1" applyFont="1" applyAlignment="1">
      <alignment vertical="center"/>
    </xf>
    <xf numFmtId="0" fontId="59" fillId="37" borderId="0" xfId="0" applyFont="1" applyFill="1" applyAlignment="1">
      <alignment vertical="center"/>
    </xf>
    <xf numFmtId="0" fontId="62" fillId="37" borderId="0" xfId="0" applyFont="1" applyFill="1" applyAlignment="1">
      <alignment vertical="center"/>
    </xf>
    <xf numFmtId="0" fontId="65" fillId="0" borderId="16" xfId="0" applyFont="1" applyBorder="1" applyAlignment="1">
      <alignment vertical="center"/>
    </xf>
    <xf numFmtId="0" fontId="66" fillId="35" borderId="0" xfId="0" applyFont="1" applyFill="1" applyAlignment="1">
      <alignment vertical="center"/>
    </xf>
    <xf numFmtId="0" fontId="34" fillId="0" borderId="16" xfId="0" quotePrefix="1" applyFont="1" applyBorder="1" applyAlignment="1">
      <alignment vertical="center"/>
    </xf>
    <xf numFmtId="49" fontId="23" fillId="35" borderId="16" xfId="0" quotePrefix="1" applyNumberFormat="1" applyFont="1" applyFill="1" applyBorder="1" applyAlignment="1">
      <alignment vertical="center"/>
    </xf>
    <xf numFmtId="49" fontId="33" fillId="35" borderId="0" xfId="0" quotePrefix="1" applyNumberFormat="1" applyFont="1" applyFill="1" applyAlignment="1">
      <alignment vertical="center"/>
    </xf>
    <xf numFmtId="49" fontId="23" fillId="35" borderId="0" xfId="0" quotePrefix="1" applyNumberFormat="1" applyFont="1" applyFill="1" applyAlignment="1">
      <alignment vertical="center"/>
    </xf>
    <xf numFmtId="0" fontId="23" fillId="35" borderId="0" xfId="0" quotePrefix="1" applyFont="1" applyFill="1" applyAlignment="1">
      <alignment vertical="center"/>
    </xf>
    <xf numFmtId="0" fontId="33" fillId="35" borderId="17" xfId="0" applyFont="1" applyFill="1" applyBorder="1" applyAlignment="1">
      <alignment vertical="center"/>
    </xf>
    <xf numFmtId="0" fontId="33" fillId="35" borderId="15" xfId="0" applyFont="1" applyFill="1" applyBorder="1" applyAlignment="1">
      <alignment vertical="center"/>
    </xf>
    <xf numFmtId="41" fontId="23" fillId="0" borderId="0" xfId="51" applyFont="1" applyAlignment="1">
      <alignment vertical="center"/>
    </xf>
    <xf numFmtId="169" fontId="23" fillId="0" borderId="0" xfId="1" applyNumberFormat="1" applyFont="1" applyBorder="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66" fillId="34" borderId="10" xfId="0" applyFont="1" applyFill="1" applyBorder="1" applyAlignment="1">
      <alignment horizontal="center" vertical="center" wrapText="1"/>
    </xf>
    <xf numFmtId="166" fontId="33" fillId="34" borderId="10" xfId="1" applyFont="1" applyFill="1" applyBorder="1" applyAlignment="1">
      <alignment vertical="center"/>
    </xf>
    <xf numFmtId="0" fontId="33" fillId="34" borderId="10" xfId="0" applyFont="1" applyFill="1" applyBorder="1" applyAlignment="1">
      <alignment vertical="center" wrapText="1"/>
    </xf>
    <xf numFmtId="179" fontId="33"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41"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0" fontId="33" fillId="35" borderId="10" xfId="0" applyFont="1" applyFill="1" applyBorder="1" applyAlignment="1">
      <alignment vertical="center" wrapText="1"/>
    </xf>
    <xf numFmtId="166" fontId="23" fillId="0" borderId="0" xfId="0" applyNumberFormat="1" applyFont="1"/>
    <xf numFmtId="0" fontId="24" fillId="0" borderId="0" xfId="0" applyFont="1" applyAlignment="1">
      <alignment vertical="center"/>
    </xf>
    <xf numFmtId="0" fontId="25" fillId="0" borderId="0" xfId="0" applyFont="1" applyAlignment="1">
      <alignment vertical="center"/>
    </xf>
    <xf numFmtId="0" fontId="59" fillId="37" borderId="10" xfId="0" applyFont="1" applyFill="1" applyBorder="1" applyAlignment="1">
      <alignment horizontal="center" vertical="center" wrapText="1"/>
    </xf>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171" fontId="33" fillId="35" borderId="21" xfId="0" applyNumberFormat="1" applyFont="1" applyFill="1" applyBorder="1"/>
    <xf numFmtId="0" fontId="66" fillId="35" borderId="16" xfId="0" applyFont="1" applyFill="1" applyBorder="1" applyAlignment="1">
      <alignment vertical="center" wrapText="1"/>
    </xf>
    <xf numFmtId="0" fontId="23" fillId="35" borderId="0" xfId="0" applyFont="1" applyFill="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3" fillId="35" borderId="0" xfId="0" applyFont="1" applyFill="1" applyAlignment="1">
      <alignment vertical="center" wrapText="1"/>
    </xf>
    <xf numFmtId="0" fontId="33" fillId="35" borderId="16" xfId="0" applyFont="1" applyFill="1" applyBorder="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0" fontId="33" fillId="0" borderId="0" xfId="0" applyFont="1" applyAlignment="1">
      <alignment vertical="center" wrapText="1"/>
    </xf>
    <xf numFmtId="167" fontId="33" fillId="0" borderId="0" xfId="45" applyFont="1" applyBorder="1" applyAlignment="1">
      <alignment vertical="center"/>
    </xf>
    <xf numFmtId="0" fontId="62" fillId="0" borderId="0" xfId="0" applyFont="1"/>
    <xf numFmtId="169" fontId="23" fillId="0" borderId="0" xfId="1" applyNumberFormat="1" applyFont="1"/>
    <xf numFmtId="0" fontId="57" fillId="0" borderId="0" xfId="0" applyFont="1" applyAlignment="1">
      <alignment horizontal="center" wrapText="1"/>
    </xf>
    <xf numFmtId="0" fontId="35" fillId="0" borderId="0" xfId="0" applyFont="1" applyAlignment="1">
      <alignment vertical="center"/>
    </xf>
    <xf numFmtId="170" fontId="67" fillId="0" borderId="0" xfId="44" applyFont="1"/>
    <xf numFmtId="0" fontId="62" fillId="37" borderId="20" xfId="0" applyFont="1" applyFill="1" applyBorder="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61"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7" fillId="0" borderId="0" xfId="0"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Continuous" vertical="center" wrapText="1"/>
    </xf>
    <xf numFmtId="174" fontId="59" fillId="37"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6" fontId="33" fillId="0" borderId="0" xfId="1" applyFont="1" applyBorder="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41" fontId="20" fillId="0" borderId="10" xfId="51" applyFont="1" applyBorder="1" applyAlignment="1">
      <alignment vertical="center"/>
    </xf>
    <xf numFmtId="182" fontId="22" fillId="35" borderId="10" xfId="51" applyNumberFormat="1" applyFont="1" applyFill="1" applyBorder="1" applyAlignment="1">
      <alignment vertical="center"/>
    </xf>
    <xf numFmtId="166" fontId="22" fillId="35" borderId="10" xfId="1" applyFont="1" applyFill="1" applyBorder="1" applyAlignment="1">
      <alignment vertical="center"/>
    </xf>
    <xf numFmtId="41" fontId="22" fillId="35" borderId="10" xfId="51" applyFont="1" applyFill="1" applyBorder="1" applyAlignment="1">
      <alignment vertical="center"/>
    </xf>
    <xf numFmtId="167" fontId="20" fillId="0" borderId="0" xfId="49" applyNumberFormat="1" applyAlignment="1">
      <alignment vertical="center"/>
    </xf>
    <xf numFmtId="166" fontId="54" fillId="0" borderId="0" xfId="1" applyFont="1" applyBorder="1" applyAlignment="1">
      <alignment horizontal="left" indent="1"/>
    </xf>
    <xf numFmtId="167" fontId="23" fillId="35" borderId="21" xfId="1" applyNumberFormat="1" applyFont="1" applyFill="1" applyBorder="1" applyAlignment="1">
      <alignment horizontal="left" vertical="center" indent="1"/>
    </xf>
    <xf numFmtId="167" fontId="33" fillId="35" borderId="21" xfId="1" applyNumberFormat="1" applyFont="1" applyFill="1" applyBorder="1" applyAlignment="1">
      <alignment horizontal="left" vertical="center" indent="1"/>
    </xf>
    <xf numFmtId="167" fontId="59" fillId="37" borderId="13" xfId="0" applyNumberFormat="1" applyFont="1" applyFill="1" applyBorder="1" applyAlignment="1">
      <alignment horizontal="center" vertical="center" wrapText="1"/>
    </xf>
    <xf numFmtId="167" fontId="33" fillId="35" borderId="21" xfId="1" applyNumberFormat="1" applyFont="1" applyFill="1" applyBorder="1" applyAlignment="1">
      <alignment horizontal="left" indent="1"/>
    </xf>
    <xf numFmtId="167" fontId="23" fillId="35" borderId="21" xfId="1" applyNumberFormat="1" applyFont="1" applyFill="1" applyBorder="1" applyAlignment="1">
      <alignment horizontal="left" wrapText="1" indent="1"/>
    </xf>
    <xf numFmtId="167" fontId="23" fillId="35" borderId="21" xfId="1" applyNumberFormat="1" applyFont="1" applyFill="1" applyBorder="1" applyAlignment="1">
      <alignment vertical="center"/>
    </xf>
    <xf numFmtId="167" fontId="33" fillId="35" borderId="10" xfId="1" applyNumberFormat="1" applyFont="1" applyFill="1" applyBorder="1" applyAlignment="1">
      <alignment vertical="center"/>
    </xf>
    <xf numFmtId="167" fontId="59" fillId="37" borderId="21" xfId="1" applyNumberFormat="1" applyFont="1" applyFill="1" applyBorder="1" applyAlignment="1">
      <alignment horizontal="center" vertical="center"/>
    </xf>
    <xf numFmtId="167" fontId="33" fillId="35" borderId="14" xfId="1" applyNumberFormat="1" applyFont="1" applyFill="1" applyBorder="1" applyAlignment="1">
      <alignment vertical="center"/>
    </xf>
    <xf numFmtId="167" fontId="33" fillId="35" borderId="10" xfId="51" applyNumberFormat="1" applyFont="1" applyFill="1" applyBorder="1" applyAlignment="1">
      <alignment horizontal="left" vertical="center" wrapText="1"/>
    </xf>
    <xf numFmtId="166" fontId="23" fillId="0" borderId="0" xfId="1" applyFont="1" applyFill="1" applyAlignment="1">
      <alignment vertical="center"/>
    </xf>
    <xf numFmtId="167" fontId="33" fillId="35" borderId="21" xfId="1" applyNumberFormat="1" applyFont="1" applyFill="1" applyBorder="1" applyAlignment="1">
      <alignment vertical="center"/>
    </xf>
    <xf numFmtId="167" fontId="22" fillId="35" borderId="14" xfId="1" applyNumberFormat="1" applyFont="1" applyFill="1" applyBorder="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82" fontId="20" fillId="0" borderId="10" xfId="51" applyNumberFormat="1" applyFont="1" applyBorder="1" applyAlignment="1">
      <alignment horizontal="right" vertical="center"/>
    </xf>
    <xf numFmtId="0" fontId="68" fillId="36" borderId="0" xfId="0" applyFont="1" applyFill="1"/>
    <xf numFmtId="0" fontId="69" fillId="36" borderId="0" xfId="0" applyFont="1" applyFill="1" applyAlignment="1">
      <alignment horizontal="center"/>
    </xf>
    <xf numFmtId="0" fontId="68" fillId="0" borderId="0" xfId="0" applyFont="1"/>
    <xf numFmtId="0" fontId="70" fillId="36" borderId="0" xfId="0" applyFont="1" applyFill="1"/>
    <xf numFmtId="0" fontId="71" fillId="36" borderId="0" xfId="0" applyFont="1" applyFill="1"/>
    <xf numFmtId="0" fontId="72" fillId="36" borderId="0" xfId="0" applyFont="1" applyFill="1"/>
    <xf numFmtId="0" fontId="73" fillId="36" borderId="0" xfId="57" applyFont="1" applyFill="1" applyBorder="1" applyAlignment="1">
      <alignment horizontal="center"/>
    </xf>
    <xf numFmtId="0" fontId="73" fillId="36" borderId="0" xfId="57" quotePrefix="1" applyFont="1" applyFill="1"/>
    <xf numFmtId="0" fontId="68" fillId="36" borderId="0" xfId="0" applyFont="1" applyFill="1" applyAlignment="1">
      <alignment horizontal="center"/>
    </xf>
    <xf numFmtId="0" fontId="73" fillId="36" borderId="0" xfId="57" quotePrefix="1" applyFont="1" applyFill="1" applyBorder="1" applyAlignment="1">
      <alignment horizontal="center"/>
    </xf>
    <xf numFmtId="169" fontId="77" fillId="0" borderId="0" xfId="1" applyNumberFormat="1" applyFont="1" applyAlignment="1">
      <alignment vertical="center"/>
    </xf>
    <xf numFmtId="0" fontId="20" fillId="0" borderId="0" xfId="49" applyAlignment="1">
      <alignment horizontal="left" vertical="center" wrapText="1"/>
    </xf>
    <xf numFmtId="0" fontId="80" fillId="0" borderId="0" xfId="0" applyFont="1"/>
    <xf numFmtId="0" fontId="23" fillId="0" borderId="0" xfId="0" applyFont="1" applyAlignment="1">
      <alignment horizontal="left" vertical="center" wrapText="1"/>
    </xf>
    <xf numFmtId="170" fontId="22" fillId="0" borderId="0" xfId="44" applyFont="1" applyAlignment="1"/>
    <xf numFmtId="0" fontId="23" fillId="0" borderId="0" xfId="0" applyFont="1" applyAlignment="1">
      <alignment horizontal="justify" vertical="center" wrapText="1"/>
    </xf>
    <xf numFmtId="0" fontId="50" fillId="0" borderId="0" xfId="0" applyFont="1" applyAlignment="1">
      <alignment horizontal="center"/>
    </xf>
    <xf numFmtId="0" fontId="53" fillId="37" borderId="0" xfId="0" applyFont="1" applyFill="1" applyAlignment="1">
      <alignment horizontal="center" vertical="center" wrapText="1"/>
    </xf>
    <xf numFmtId="170" fontId="22" fillId="0" borderId="0" xfId="44" applyFont="1" applyAlignment="1">
      <alignment horizontal="left" wrapText="1"/>
    </xf>
    <xf numFmtId="0" fontId="23" fillId="0" borderId="0" xfId="0" applyFont="1" applyAlignment="1">
      <alignment horizontal="left"/>
    </xf>
    <xf numFmtId="170" fontId="58" fillId="0" borderId="0" xfId="44" applyFont="1" applyAlignment="1">
      <alignment horizontal="left" wrapText="1"/>
    </xf>
    <xf numFmtId="0" fontId="56" fillId="0" borderId="0" xfId="0" applyFont="1" applyAlignment="1">
      <alignment horizontal="left"/>
    </xf>
    <xf numFmtId="0" fontId="59" fillId="37" borderId="20" xfId="0" applyFont="1" applyFill="1" applyBorder="1" applyAlignment="1">
      <alignment horizontal="center" vertical="center"/>
    </xf>
    <xf numFmtId="0" fontId="59" fillId="37" borderId="19" xfId="0" applyFont="1" applyFill="1" applyBorder="1" applyAlignment="1">
      <alignment horizontal="center" vertical="center"/>
    </xf>
    <xf numFmtId="0" fontId="23" fillId="0" borderId="0" xfId="0" applyFont="1" applyAlignment="1">
      <alignment horizontal="left" vertical="center" wrapText="1"/>
    </xf>
    <xf numFmtId="0" fontId="33" fillId="0" borderId="0" xfId="0" applyFont="1" applyAlignment="1">
      <alignment horizontal="center"/>
    </xf>
    <xf numFmtId="0" fontId="20" fillId="0" borderId="0" xfId="49" quotePrefix="1" applyAlignment="1">
      <alignment horizontal="center"/>
    </xf>
    <xf numFmtId="170" fontId="22" fillId="0" borderId="0" xfId="44" applyFont="1" applyAlignment="1">
      <alignment horizontal="left" vertical="center" wrapText="1"/>
    </xf>
    <xf numFmtId="170" fontId="58" fillId="0" borderId="0" xfId="44" applyFont="1" applyAlignment="1">
      <alignment horizontal="left" vertical="center" wrapText="1"/>
    </xf>
    <xf numFmtId="0" fontId="35" fillId="0" borderId="0" xfId="0" applyFont="1" applyAlignment="1">
      <alignment horizontal="left" vertical="center"/>
    </xf>
    <xf numFmtId="173" fontId="77" fillId="0" borderId="0" xfId="0" applyNumberFormat="1" applyFont="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170" fontId="58" fillId="0" borderId="0" xfId="44" applyFont="1" applyAlignment="1">
      <alignment horizontal="left"/>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33" fillId="35" borderId="16" xfId="0" applyFont="1" applyFill="1" applyBorder="1" applyAlignment="1">
      <alignment vertical="center" wrapText="1"/>
    </xf>
    <xf numFmtId="0" fontId="33" fillId="35" borderId="0" xfId="0" applyFont="1" applyFill="1" applyAlignment="1">
      <alignment vertical="center" wrapText="1"/>
    </xf>
    <xf numFmtId="0" fontId="57" fillId="0" borderId="0" xfId="0" applyFont="1" applyAlignment="1">
      <alignment horizontal="left"/>
    </xf>
    <xf numFmtId="0" fontId="59" fillId="37" borderId="10" xfId="0" applyFont="1" applyFill="1" applyBorder="1" applyAlignment="1">
      <alignment horizontal="center" vertical="center" wrapText="1"/>
    </xf>
    <xf numFmtId="185" fontId="33" fillId="34" borderId="10" xfId="1" applyNumberFormat="1" applyFont="1" applyFill="1" applyBorder="1" applyAlignment="1">
      <alignment horizontal="center" vertical="center"/>
    </xf>
    <xf numFmtId="185" fontId="33" fillId="34" borderId="10" xfId="51" applyNumberFormat="1" applyFont="1" applyFill="1" applyBorder="1" applyAlignment="1">
      <alignment horizontal="left" vertical="center"/>
    </xf>
    <xf numFmtId="185" fontId="33" fillId="34" borderId="10" xfId="51" applyNumberFormat="1" applyFont="1" applyFill="1" applyBorder="1" applyAlignment="1">
      <alignment horizontal="right" vertical="center" wrapText="1" indent="1"/>
    </xf>
    <xf numFmtId="167" fontId="23" fillId="34" borderId="10" xfId="51" applyNumberFormat="1" applyFont="1" applyFill="1" applyBorder="1" applyAlignment="1">
      <alignment horizontal="right" vertical="center" wrapText="1" indent="1"/>
    </xf>
    <xf numFmtId="176" fontId="33" fillId="35" borderId="10" xfId="51" applyNumberFormat="1" applyFont="1" applyFill="1" applyBorder="1" applyAlignment="1">
      <alignment horizontal="right" vertical="center" indent="1"/>
    </xf>
    <xf numFmtId="176" fontId="33" fillId="35" borderId="10" xfId="51" applyNumberFormat="1" applyFont="1" applyFill="1" applyBorder="1" applyAlignment="1">
      <alignment horizontal="left" vertical="center" indent="1"/>
    </xf>
    <xf numFmtId="167" fontId="33" fillId="34" borderId="10" xfId="51" applyNumberFormat="1" applyFont="1" applyFill="1" applyBorder="1" applyAlignment="1">
      <alignment horizontal="right" vertical="center" wrapText="1" indent="1"/>
    </xf>
    <xf numFmtId="185" fontId="23" fillId="34" borderId="10" xfId="51" applyNumberFormat="1" applyFont="1" applyFill="1" applyBorder="1" applyAlignment="1">
      <alignment horizontal="right" vertical="center" wrapText="1" indent="1"/>
    </xf>
    <xf numFmtId="0" fontId="23" fillId="0" borderId="0" xfId="0" applyFont="1" applyAlignment="1">
      <alignment horizontal="justify" vertical="center" wrapText="1"/>
    </xf>
    <xf numFmtId="0" fontId="57" fillId="0" borderId="0" xfId="0" applyFont="1" applyAlignment="1">
      <alignment horizontal="center" vertical="center" wrapText="1"/>
    </xf>
    <xf numFmtId="0" fontId="23" fillId="0" borderId="10" xfId="0" applyFont="1" applyBorder="1" applyAlignment="1">
      <alignment horizontal="left" vertical="center" wrapText="1" indent="1"/>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59" fillId="37" borderId="10" xfId="0" applyFont="1" applyFill="1" applyBorder="1" applyAlignment="1">
      <alignment horizontal="center" vertical="center"/>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59" fillId="37" borderId="11" xfId="0" applyFont="1" applyFill="1" applyBorder="1" applyAlignment="1">
      <alignment horizontal="center" vertical="center"/>
    </xf>
    <xf numFmtId="0" fontId="59" fillId="37" borderId="12" xfId="0" applyFont="1" applyFill="1" applyBorder="1" applyAlignment="1">
      <alignment horizontal="center" vertical="center"/>
    </xf>
    <xf numFmtId="0" fontId="20" fillId="0" borderId="0" xfId="49" applyAlignment="1">
      <alignment horizontal="left" vertical="center" wrapText="1"/>
    </xf>
  </cellXfs>
  <cellStyles count="73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3" xfId="354" xr:uid="{DE50EF16-5586-4B49-BFD3-D5B5444AFC70}"/>
    <cellStyle name="Millares [0] 11" xfId="69" xr:uid="{918926A1-D1AD-4499-A95D-5E9633C87512}"/>
    <cellStyle name="Millares [0] 11 2" xfId="625" xr:uid="{949E536D-2404-4C5F-9D32-CC64492F8AF5}"/>
    <cellStyle name="Millares [0] 11 3" xfId="378" xr:uid="{A976A1BA-CF11-4B59-9B4E-48022725DC2D}"/>
    <cellStyle name="Millares [0] 12" xfId="64" xr:uid="{393FBA3E-7033-4589-A4F4-B647B0487923}"/>
    <cellStyle name="Millares [0] 12 2" xfId="649" xr:uid="{71E61709-918C-432D-A64E-274277F0947F}"/>
    <cellStyle name="Millares [0] 12 3" xfId="402" xr:uid="{1937421F-E474-4514-8BF5-AF1CB9F1524B}"/>
    <cellStyle name="Millares [0] 13" xfId="223" xr:uid="{CA8CCFB0-9790-4D65-B5F8-BD199CC0DF66}"/>
    <cellStyle name="Millares [0] 13 2" xfId="654" xr:uid="{815BA153-BB6B-4C85-B842-6E57EEDECBEC}"/>
    <cellStyle name="Millares [0] 13 3" xfId="407" xr:uid="{CD4226A8-9082-43D0-A8A7-E418B339DD01}"/>
    <cellStyle name="Millares [0] 14" xfId="60" xr:uid="{DD37AB62-8369-4A26-A238-129480FD4970}"/>
    <cellStyle name="Millares [0] 14 2" xfId="466" xr:uid="{02F42122-68AB-4AEB-A427-AF3AC9C91063}"/>
    <cellStyle name="Millares [0] 15" xfId="467" xr:uid="{89385044-1E34-47DB-8BA1-109B256B004F}"/>
    <cellStyle name="Millares [0] 16" xfId="722" xr:uid="{53500B8A-574D-490E-809E-682DFA4DA434}"/>
    <cellStyle name="Millares [0] 2" xfId="45" xr:uid="{00000000-0005-0000-0000-000028000000}"/>
    <cellStyle name="Millares [0] 2 10" xfId="723" xr:uid="{B7E9565B-134A-4B6B-87EC-043C5D72ABE9}"/>
    <cellStyle name="Millares [0] 2 2" xfId="54" xr:uid="{00000000-0005-0000-0000-000029000000}"/>
    <cellStyle name="Millares [0] 2 2 2" xfId="120" xr:uid="{444087E8-D5B6-444C-88A1-E47440159E93}"/>
    <cellStyle name="Millares [0] 2 2 2 2" xfId="215" xr:uid="{BE4E9EEE-2D70-4CB0-8330-CA43B3E5B5D1}"/>
    <cellStyle name="Millares [0] 2 2 2 2 2" xfId="545" xr:uid="{6C7F1BC3-8791-4D28-BBF9-C4E201B45910}"/>
    <cellStyle name="Millares [0] 2 2 2 3" xfId="168" xr:uid="{941AE9FF-8DB4-421F-9B0A-C7296D229288}"/>
    <cellStyle name="Millares [0] 2 2 2 4" xfId="298" xr:uid="{A32DBCF2-396F-49D7-A65B-A29969E94391}"/>
    <cellStyle name="Millares [0] 2 2 3" xfId="203" xr:uid="{036F7E65-CE62-45DB-8CBE-84C530F817D6}"/>
    <cellStyle name="Millares [0] 2 2 3 2" xfId="574" xr:uid="{A06CECE9-EA35-4467-975B-D01C08B340DD}"/>
    <cellStyle name="Millares [0] 2 2 3 3" xfId="325" xr:uid="{792082AF-ED4D-4599-B39E-A50BCED030AF}"/>
    <cellStyle name="Millares [0] 2 2 4" xfId="157" xr:uid="{C84026AE-336E-4DF9-BBD2-84125DCC8512}"/>
    <cellStyle name="Millares [0] 2 2 4 2" xfId="678" xr:uid="{C9626241-B4E7-493B-896F-3641C95F94AC}"/>
    <cellStyle name="Millares [0] 2 2 4 3" xfId="434" xr:uid="{8B5B8530-F3D7-48B9-B2A9-99E785A9DE22}"/>
    <cellStyle name="Millares [0] 2 2 5" xfId="109" xr:uid="{C44E58CB-5201-4CA2-B5ED-389890EDAE8D}"/>
    <cellStyle name="Millares [0] 2 2 5 2" xfId="499" xr:uid="{7CACB598-A8B7-4232-A48C-131985A95B49}"/>
    <cellStyle name="Millares [0] 2 2 6" xfId="66" xr:uid="{653E040A-E10B-4932-B8C8-9F154A72535A}"/>
    <cellStyle name="Millares [0] 2 2 7" xfId="224" xr:uid="{2BA2888B-68FF-407A-B2E1-91C9A745561C}"/>
    <cellStyle name="Millares [0] 2 2 8" xfId="61" xr:uid="{61976DBF-B336-4DB1-956B-A9B6E8775F2D}"/>
    <cellStyle name="Millares [0] 2 2 9" xfId="252" xr:uid="{705D9295-26DD-4B32-9CAF-22B6B1F98874}"/>
    <cellStyle name="Millares [0] 2 3" xfId="144" xr:uid="{5BC77479-E42D-4879-A674-49930D314FF7}"/>
    <cellStyle name="Millares [0] 2 3 2" xfId="523" xr:uid="{CE77053D-49E8-47D7-BE15-17853C7589B3}"/>
    <cellStyle name="Millares [0] 2 3 3" xfId="276" xr:uid="{FA78E03B-5260-4999-AC04-19FC3307D087}"/>
    <cellStyle name="Millares [0] 2 4" xfId="177" xr:uid="{4CD78668-7944-41F4-B43A-EA60FCE78FD6}"/>
    <cellStyle name="Millares [0] 2 4 2" xfId="552" xr:uid="{E865962B-09A2-408B-B3BA-D49F4E9A3933}"/>
    <cellStyle name="Millares [0] 2 4 3" xfId="303" xr:uid="{F2A98F57-0D49-4431-8D1B-BA0DA1024668}"/>
    <cellStyle name="Millares [0] 2 5" xfId="98" xr:uid="{372B35B9-DA8E-4BDF-935A-FE1293E1E9E0}"/>
    <cellStyle name="Millares [0] 2 5 2" xfId="601" xr:uid="{EC002F5B-40EC-40FC-9599-AE6D6B270CA1}"/>
    <cellStyle name="Millares [0] 2 5 3" xfId="355" xr:uid="{CC7409CB-4C04-4C3D-8DBD-05CC2E1585A5}"/>
    <cellStyle name="Millares [0] 2 6" xfId="379" xr:uid="{C8F90A30-A38A-4FA7-BCCC-0AA7B7D5D342}"/>
    <cellStyle name="Millares [0] 2 6 2" xfId="626" xr:uid="{B273B981-CC51-4E6A-9B89-A6FA8FCBDFCC}"/>
    <cellStyle name="Millares [0] 2 7" xfId="408" xr:uid="{8089C142-4264-4084-9580-65E3B0211335}"/>
    <cellStyle name="Millares [0] 2 7 2" xfId="655" xr:uid="{C46AC8F8-964D-4444-87F2-33EFEF603A23}"/>
    <cellStyle name="Millares [0] 2 8" xfId="490" xr:uid="{3B87BC1E-76E2-4165-80DF-BB02B40A08BC}"/>
    <cellStyle name="Millares [0] 2 9" xfId="243" xr:uid="{05879CBD-55AC-4FA2-B6EA-4378E4F88134}"/>
    <cellStyle name="Millares [0] 3" xfId="56" xr:uid="{00000000-0005-0000-0000-00002A000000}"/>
    <cellStyle name="Millares [0] 3 10" xfId="63" xr:uid="{27E7C5C7-2109-4BD3-A5FB-269E95DCE746}"/>
    <cellStyle name="Millares [0] 3 11" xfId="246" xr:uid="{9D496828-BFA2-4CBD-A844-BB9A9828F02F}"/>
    <cellStyle name="Millares [0] 3 2" xfId="119" xr:uid="{2752B5B7-591E-4816-AA25-8924128D35F7}"/>
    <cellStyle name="Millares [0] 3 2 2" xfId="214" xr:uid="{787282D7-4001-496D-81B0-AA6AC59691C5}"/>
    <cellStyle name="Millares [0] 3 2 2 2" xfId="546" xr:uid="{9E6FBBAA-D224-4931-9701-2B0D96BA1298}"/>
    <cellStyle name="Millares [0] 3 2 2 3" xfId="299" xr:uid="{D39ABE97-A1F7-44A2-8C01-810A6CAE5CB0}"/>
    <cellStyle name="Millares [0] 3 2 3" xfId="167" xr:uid="{82C2B9CD-7B54-4E71-965B-CA0FC84B5588}"/>
    <cellStyle name="Millares [0] 3 2 3 2" xfId="575" xr:uid="{25E8D2B0-8329-4C8D-9870-161A0BAC51F8}"/>
    <cellStyle name="Millares [0] 3 2 3 3" xfId="326" xr:uid="{DFE93A3A-EAB7-4F17-985D-78E20590AC48}"/>
    <cellStyle name="Millares [0] 3 2 4" xfId="439" xr:uid="{BBD23198-BE15-45FA-98C3-3388037A43A9}"/>
    <cellStyle name="Millares [0] 3 2 4 2" xfId="679" xr:uid="{876517FF-F2FE-4FDE-A6CE-04FBCDB0EBE0}"/>
    <cellStyle name="Millares [0] 3 2 5" xfId="519" xr:uid="{74CCDA41-1144-440D-B241-A871AE97AFA9}"/>
    <cellStyle name="Millares [0] 3 2 6" xfId="272" xr:uid="{89FAA130-554D-4B29-9FDB-99D35F5EF4F4}"/>
    <cellStyle name="Millares [0] 3 3" xfId="202" xr:uid="{D2B15B86-F3A6-414F-B9ED-8AB373E9ADEB}"/>
    <cellStyle name="Millares [0] 3 3 2" xfId="543" xr:uid="{6F43CE8B-B70C-4E4A-91C7-9C906DE3CCED}"/>
    <cellStyle name="Millares [0] 3 3 3" xfId="296" xr:uid="{5E95D265-CACD-4D53-B55E-CBFE35872C86}"/>
    <cellStyle name="Millares [0] 3 4" xfId="186" xr:uid="{9C29C018-411E-477B-A71F-D920A94E609E}"/>
    <cellStyle name="Millares [0] 3 4 2" xfId="572" xr:uid="{108B6C1F-A828-4F36-8135-D4B902A66DA4}"/>
    <cellStyle name="Millares [0] 3 4 3" xfId="323" xr:uid="{0A79CA54-DC07-47BA-830A-E01A678ED7DE}"/>
    <cellStyle name="Millares [0] 3 5" xfId="156" xr:uid="{90C42F3F-F635-4B72-B898-BFFC4EEB9CAC}"/>
    <cellStyle name="Millares [0] 3 5 2" xfId="621" xr:uid="{C586377B-2FBD-41FA-A6BD-71B853B3F3A3}"/>
    <cellStyle name="Millares [0] 3 5 3" xfId="375" xr:uid="{2F6C1610-D00B-4327-BDAC-35AD77BF1702}"/>
    <cellStyle name="Millares [0] 3 6" xfId="107" xr:uid="{FF67C37B-F306-45E2-9936-83FBB7EEB361}"/>
    <cellStyle name="Millares [0] 3 6 2" xfId="647" xr:uid="{8F330592-F64A-4F01-9D6D-486765B6BAD8}"/>
    <cellStyle name="Millares [0] 3 6 3" xfId="400" xr:uid="{B191AB04-BE89-4930-BDC9-AF01B0D275C7}"/>
    <cellStyle name="Millares [0] 3 7" xfId="72" xr:uid="{D3AF0AA7-97EE-4E15-93F0-BA1682398B3A}"/>
    <cellStyle name="Millares [0] 3 7 2" xfId="675" xr:uid="{6121EA8F-1C14-45CB-AD9B-12B41B286CA6}"/>
    <cellStyle name="Millares [0] 3 7 3" xfId="428" xr:uid="{D55F770A-54B7-4078-8105-9C5F6A6EA09A}"/>
    <cellStyle name="Millares [0] 3 8" xfId="68" xr:uid="{68AC2F82-82C1-4A8C-B6DD-CD000AE7E0B2}"/>
    <cellStyle name="Millares [0] 3 8 2" xfId="492" xr:uid="{C22AD946-9284-4AF0-A962-FF240447BE0F}"/>
    <cellStyle name="Millares [0] 3 9" xfId="226" xr:uid="{50CB471E-2D2B-4C30-BB7B-BE2E96C98810}"/>
    <cellStyle name="Millares [0] 4" xfId="116" xr:uid="{EEB70B32-37D0-4A5F-8270-B5779EC67934}"/>
    <cellStyle name="Millares [0] 4 2" xfId="211" xr:uid="{011F4C49-F916-484B-BF49-B5F019D88CA7}"/>
    <cellStyle name="Millares [0] 4 2 2" xfId="544" xr:uid="{343B7F3F-25EC-4FE2-9F7B-5FBF8DDD5805}"/>
    <cellStyle name="Millares [0] 4 2 3" xfId="297" xr:uid="{DC3D5262-3FC0-47EF-BD97-7D9071C22216}"/>
    <cellStyle name="Millares [0] 4 3" xfId="190" xr:uid="{905DD5C1-FC26-4433-A941-3421FEE4C6D6}"/>
    <cellStyle name="Millares [0] 4 3 2" xfId="573" xr:uid="{56B473FB-A7C2-43BA-85D2-F3AF5F7D7909}"/>
    <cellStyle name="Millares [0] 4 3 3" xfId="324" xr:uid="{E3C0467E-12B8-4B77-961F-06F1D69DB7A1}"/>
    <cellStyle name="Millares [0] 4 4" xfId="164" xr:uid="{42B1FD4F-112F-4319-B161-DDEEF9B090B3}"/>
    <cellStyle name="Millares [0] 4 4 2" xfId="677" xr:uid="{F962422C-338A-40C9-99D7-DA77E91B79DE}"/>
    <cellStyle name="Millares [0] 4 4 3" xfId="430" xr:uid="{B36BFADF-4042-4CE8-8F86-79BC045EDDCC}"/>
    <cellStyle name="Millares [0] 4 5" xfId="489" xr:uid="{D5D17010-B740-4243-AEE5-497609622790}"/>
    <cellStyle name="Millares [0] 4 6" xfId="241" xr:uid="{0ADF4389-AF42-4082-85AC-1D2721839EA5}"/>
    <cellStyle name="Millares [0] 5" xfId="126" xr:uid="{00C47553-A5C1-4973-97F8-6490CBF3D58C}"/>
    <cellStyle name="Millares [0] 5 2" xfId="216" xr:uid="{7DE254B1-E8C6-4B3C-8020-5B97A1124BC4}"/>
    <cellStyle name="Millares [0] 5 2 2" xfId="493" xr:uid="{2725577D-DC95-4BB3-A2F8-5801C25ABC2B}"/>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2 2" xfId="498" xr:uid="{1BB8C702-1DBF-48DE-9B4F-DD1211DBD157}"/>
    <cellStyle name="Millares [0] 6 3" xfId="191" xr:uid="{1F229CF4-03E5-4898-9869-B985E4137869}"/>
    <cellStyle name="Millares [0] 6 4" xfId="175" xr:uid="{045E468C-100F-4482-B8AF-86317EEFA101}"/>
    <cellStyle name="Millares [0] 6 5" xfId="251" xr:uid="{2F1CF69E-D04A-4169-9FC1-79E1D896FA29}"/>
    <cellStyle name="Millares [0] 7" xfId="125" xr:uid="{863A199F-E28E-49CB-BE99-6AB098309454}"/>
    <cellStyle name="Millares [0] 7 2" xfId="522" xr:uid="{0280B259-0EDD-486F-BF4E-264D2077CC33}"/>
    <cellStyle name="Millares [0] 7 3" xfId="275" xr:uid="{AC8419C3-6D0E-4E9E-9E09-E513B1B5AB54}"/>
    <cellStyle name="Millares [0] 8" xfId="197" xr:uid="{E073E802-4471-4B7A-9602-ED5949E0391E}"/>
    <cellStyle name="Millares [0] 8 2" xfId="550" xr:uid="{65DFE99A-B288-4172-B0E2-24732A141296}"/>
    <cellStyle name="Millares [0] 8 3" xfId="302" xr:uid="{01F7E2DD-8718-4BAE-A5DA-AAB7DF0541BF}"/>
    <cellStyle name="Millares [0] 9" xfId="153" xr:uid="{64FB11A1-55D4-4CE5-9DCB-5551E88679B4}"/>
    <cellStyle name="Millares [0] 9 2" xfId="578" xr:uid="{830C6004-B92B-4D02-800A-0BCE5FD0F7A5}"/>
    <cellStyle name="Millares [0] 9 3" xfId="329" xr:uid="{0471E3DF-9BE1-4FC5-BE35-A63D23A4AA4E}"/>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1" xfId="148" xr:uid="{480CB95B-AB67-4A56-A5C2-D258294178EA}"/>
    <cellStyle name="Millares 11 2" xfId="222" xr:uid="{7EC95D47-2EAB-4B2F-AFBA-E3ED6D0ED457}"/>
    <cellStyle name="Millares 11 2 2" xfId="648" xr:uid="{F4F3AC53-9F2B-4640-AA4E-B9A0BDBD337D}"/>
    <cellStyle name="Millares 11 3" xfId="176" xr:uid="{411B36E8-AA45-4475-826A-543C5979F40E}"/>
    <cellStyle name="Millares 11 4" xfId="401" xr:uid="{C6403BF4-5C9A-4FAA-8AC0-8566A1D5E71E}"/>
    <cellStyle name="Millares 11 5" xfId="713" xr:uid="{6BE5494A-CAB6-473E-A9FD-2681BB217F99}"/>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8" xfId="79" xr:uid="{1992A6D3-B3A7-44C2-95B9-BFBA7D22BD1C}"/>
    <cellStyle name="Millares 18 2" xfId="703" xr:uid="{CE5AAAD0-29F5-4F13-A049-3A67CEF2D218}"/>
    <cellStyle name="Millares 18 3" xfId="732" xr:uid="{52379ADB-9361-43C7-9995-9485D91BB73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19 3" xfId="728" xr:uid="{7395AE57-AF33-4BBD-898D-F3DC92335318}"/>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2 4" xfId="494" xr:uid="{D0E02B11-E81B-4203-80EE-56179A759CFD}"/>
    <cellStyle name="Millares 2 2 3" xfId="196" xr:uid="{27E8FC11-377E-414F-AC63-017C1554F12B}"/>
    <cellStyle name="Millares 2 2 4" xfId="184" xr:uid="{40D7C577-B67B-4D74-B4E0-EB29CCC57990}"/>
    <cellStyle name="Millares 2 2 5" xfId="152" xr:uid="{E5141416-4AE1-4EFC-A3DF-6C37A0319666}"/>
    <cellStyle name="Millares 2 2 6" xfId="247" xr:uid="{153FA1E2-8F72-4343-9674-17563207E7CE}"/>
    <cellStyle name="Millares 2 2 7" xfId="709" xr:uid="{0B6E229B-330F-497C-952D-A5F8D959EDD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1" xfId="706" xr:uid="{0DDC5621-C9EB-4A3C-ADBA-0B52DD63550D}"/>
    <cellStyle name="Millares 21 2" xfId="714" xr:uid="{38B16733-4273-415C-84EF-3B1BEA93F9E3}"/>
    <cellStyle name="Millares 22" xfId="719" xr:uid="{90009D1D-98C2-4ED9-95B8-065AF5C9D8BB}"/>
    <cellStyle name="Millares 22 2" xfId="710" xr:uid="{6EB074EC-A5DF-4B35-9A82-3678EBA2EE58}"/>
    <cellStyle name="Millares 23" xfId="734" xr:uid="{68B96CF8-F4F7-4D0E-A4D5-6A30EC2E7005}"/>
    <cellStyle name="Millares 24" xfId="736" xr:uid="{59822940-3860-49D7-8B0B-BD56B112A2BF}"/>
    <cellStyle name="Millares 25" xfId="717" xr:uid="{FC8F20DA-15C6-46C8-BC2C-9C34B3F40FDC}"/>
    <cellStyle name="Millares 26" xfId="716" xr:uid="{EE5629D5-677C-473B-AC7D-BCFD1E4D2B65}"/>
    <cellStyle name="Millares 27" xfId="245" xr:uid="{152B5FAF-CDD5-4AD0-9569-FE262D7F0429}"/>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4 6" xfId="712" xr:uid="{F1FC48DE-C4CC-4D0C-9766-98D8511BD1B0}"/>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5 6" xfId="731" xr:uid="{43EA5898-B827-4793-90A9-A3CFB4186C3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6 6" xfId="711" xr:uid="{2C6C00A4-2C3E-426D-A116-B4ACF88BA647}"/>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2 4" xfId="547" xr:uid="{884B82C5-CA92-4167-B83F-CD4596AC22AB}"/>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7 7" xfId="721" xr:uid="{C832C9D4-73DB-4522-A568-2F7FC01DCCAE}"/>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0"/>
  <sheetViews>
    <sheetView showGridLines="0" tabSelected="1" topLeftCell="A2" zoomScale="70" zoomScaleNormal="70" workbookViewId="0">
      <pane ySplit="13" topLeftCell="A15" activePane="bottomLeft" state="frozen"/>
      <selection activeCell="A2" sqref="A2"/>
      <selection pane="bottomLeft" activeCell="A2" sqref="A2"/>
    </sheetView>
  </sheetViews>
  <sheetFormatPr baseColWidth="10" defaultColWidth="11.5546875" defaultRowHeight="13.8"/>
  <cols>
    <col min="1" max="1" width="2.6640625" style="3" customWidth="1"/>
    <col min="2" max="2" width="8.109375" style="4" customWidth="1"/>
    <col min="3" max="3" width="8.33203125" style="4" customWidth="1"/>
    <col min="4" max="4" width="14.44140625" style="4" customWidth="1"/>
    <col min="5" max="7" width="11.5546875" style="4"/>
    <col min="8" max="8" width="11.5546875" style="4" customWidth="1"/>
    <col min="9" max="9" width="17.109375" style="4" customWidth="1"/>
    <col min="10" max="14" width="11.5546875" style="4"/>
    <col min="15" max="15" width="22.33203125" style="4" customWidth="1"/>
    <col min="16" max="16384" width="11.5546875" style="3"/>
  </cols>
  <sheetData>
    <row r="1" spans="2:18" hidden="1"/>
    <row r="3" spans="2:18">
      <c r="G3" s="22"/>
      <c r="H3" s="22"/>
      <c r="I3" s="22"/>
      <c r="J3" s="22"/>
      <c r="K3" s="22"/>
      <c r="L3" s="22"/>
      <c r="M3" s="22"/>
      <c r="N3" s="22"/>
      <c r="O3" s="22"/>
    </row>
    <row r="4" spans="2:18">
      <c r="G4" s="22"/>
      <c r="H4" s="22"/>
      <c r="I4" s="22"/>
      <c r="J4" s="22"/>
      <c r="K4" s="22"/>
      <c r="L4" s="22"/>
      <c r="M4" s="22"/>
      <c r="N4" s="22"/>
      <c r="O4" s="22"/>
    </row>
    <row r="5" spans="2:18">
      <c r="G5" s="22"/>
      <c r="H5" s="22"/>
      <c r="I5" s="22"/>
      <c r="J5" s="22"/>
      <c r="K5" s="22"/>
      <c r="L5" s="22"/>
      <c r="M5" s="22"/>
      <c r="N5" s="22"/>
      <c r="O5" s="22"/>
    </row>
    <row r="6" spans="2:18" ht="18.75" customHeight="1">
      <c r="B6" s="23"/>
      <c r="C6" s="222" t="s">
        <v>132</v>
      </c>
      <c r="D6" s="222"/>
      <c r="E6" s="222"/>
      <c r="F6" s="222"/>
      <c r="G6" s="222"/>
      <c r="H6" s="222"/>
      <c r="I6" s="222"/>
      <c r="J6" s="222"/>
      <c r="K6" s="222"/>
      <c r="L6" s="222"/>
      <c r="M6" s="222"/>
      <c r="N6" s="222"/>
      <c r="O6" s="222"/>
    </row>
    <row r="7" spans="2:18" ht="18.75" customHeight="1">
      <c r="B7" s="23"/>
      <c r="C7" s="222"/>
      <c r="D7" s="222"/>
      <c r="E7" s="222"/>
      <c r="F7" s="222"/>
      <c r="G7" s="222"/>
      <c r="H7" s="222"/>
      <c r="I7" s="222"/>
      <c r="J7" s="222"/>
      <c r="K7" s="222"/>
      <c r="L7" s="222"/>
      <c r="M7" s="222"/>
      <c r="N7" s="222"/>
      <c r="O7" s="222"/>
      <c r="R7" s="217"/>
    </row>
    <row r="8" spans="2:18" ht="18.75" customHeight="1">
      <c r="B8" s="23"/>
      <c r="C8" s="222"/>
      <c r="D8" s="222"/>
      <c r="E8" s="222"/>
      <c r="F8" s="222"/>
      <c r="G8" s="222"/>
      <c r="H8" s="222"/>
      <c r="I8" s="222"/>
      <c r="J8" s="222"/>
      <c r="K8" s="222"/>
      <c r="L8" s="222"/>
      <c r="M8" s="222"/>
      <c r="N8" s="222"/>
      <c r="O8" s="222"/>
      <c r="R8" s="217"/>
    </row>
    <row r="9" spans="2:18" ht="18.75" customHeight="1">
      <c r="B9" s="23"/>
      <c r="C9" s="222"/>
      <c r="D9" s="222"/>
      <c r="E9" s="222"/>
      <c r="F9" s="222"/>
      <c r="G9" s="222"/>
      <c r="H9" s="222"/>
      <c r="I9" s="222"/>
      <c r="J9" s="222"/>
      <c r="K9" s="222"/>
      <c r="L9" s="222"/>
      <c r="M9" s="222"/>
      <c r="N9" s="222"/>
      <c r="O9" s="222"/>
    </row>
    <row r="10" spans="2:18" ht="18.75" customHeight="1">
      <c r="B10" s="23"/>
      <c r="C10" s="222"/>
      <c r="D10" s="222"/>
      <c r="E10" s="222"/>
      <c r="F10" s="222"/>
      <c r="G10" s="222"/>
      <c r="H10" s="222"/>
      <c r="I10" s="222"/>
      <c r="J10" s="222"/>
      <c r="K10" s="222"/>
      <c r="L10" s="222"/>
      <c r="M10" s="222"/>
      <c r="N10" s="222"/>
      <c r="O10" s="222"/>
    </row>
    <row r="11" spans="2:18" ht="18.75" customHeight="1">
      <c r="B11" s="23"/>
      <c r="C11" s="222"/>
      <c r="D11" s="222"/>
      <c r="E11" s="222"/>
      <c r="F11" s="222"/>
      <c r="G11" s="222"/>
      <c r="H11" s="222"/>
      <c r="I11" s="222"/>
      <c r="J11" s="222"/>
      <c r="K11" s="222"/>
      <c r="L11" s="222"/>
      <c r="M11" s="222"/>
      <c r="N11" s="222"/>
      <c r="O11" s="222"/>
    </row>
    <row r="12" spans="2:18" ht="18.75" customHeight="1">
      <c r="B12" s="23"/>
      <c r="C12" s="222"/>
      <c r="D12" s="222"/>
      <c r="E12" s="222"/>
      <c r="F12" s="222"/>
      <c r="G12" s="222"/>
      <c r="H12" s="222"/>
      <c r="I12" s="222"/>
      <c r="J12" s="222"/>
      <c r="K12" s="222"/>
      <c r="L12" s="222"/>
      <c r="M12" s="222"/>
      <c r="N12" s="222"/>
      <c r="O12" s="222"/>
    </row>
    <row r="13" spans="2:18" ht="18.75" customHeight="1">
      <c r="B13" s="23"/>
      <c r="C13" s="222"/>
      <c r="D13" s="222"/>
      <c r="E13" s="222"/>
      <c r="F13" s="222"/>
      <c r="G13" s="222"/>
      <c r="H13" s="222"/>
      <c r="I13" s="222"/>
      <c r="J13" s="222"/>
      <c r="K13" s="222"/>
      <c r="L13" s="222"/>
      <c r="M13" s="222"/>
      <c r="N13" s="222"/>
      <c r="O13" s="222"/>
    </row>
    <row r="14" spans="2:18" ht="18.75" customHeight="1">
      <c r="B14" s="23"/>
      <c r="C14" s="222"/>
      <c r="D14" s="222"/>
      <c r="E14" s="222"/>
      <c r="F14" s="222"/>
      <c r="G14" s="222"/>
      <c r="H14" s="222"/>
      <c r="I14" s="222"/>
      <c r="J14" s="222"/>
      <c r="K14" s="222"/>
      <c r="L14" s="222"/>
      <c r="M14" s="222"/>
      <c r="N14" s="222"/>
      <c r="O14" s="222"/>
    </row>
    <row r="15" spans="2:18" ht="15.6">
      <c r="B15" s="5"/>
      <c r="C15" s="5"/>
      <c r="D15" s="6"/>
      <c r="E15" s="5"/>
      <c r="F15" s="5"/>
      <c r="G15" s="5"/>
      <c r="H15" s="5"/>
      <c r="I15" s="5"/>
      <c r="J15" s="5"/>
      <c r="K15" s="5"/>
      <c r="L15" s="5"/>
      <c r="M15" s="5"/>
      <c r="N15" s="5"/>
      <c r="O15" s="5"/>
    </row>
    <row r="16" spans="2:18" ht="4.2" customHeight="1">
      <c r="B16" s="5"/>
      <c r="C16" s="7"/>
      <c r="D16" s="7"/>
      <c r="E16" s="7"/>
      <c r="F16" s="7"/>
      <c r="G16" s="7"/>
      <c r="H16" s="7"/>
      <c r="I16" s="7"/>
      <c r="J16" s="7"/>
      <c r="K16" s="7"/>
      <c r="L16" s="7"/>
      <c r="M16" s="7"/>
      <c r="N16" s="7"/>
      <c r="O16" s="7"/>
    </row>
    <row r="17" spans="2:16" s="10" customFormat="1" ht="21">
      <c r="B17" s="221" t="s">
        <v>133</v>
      </c>
      <c r="C17" s="221"/>
      <c r="D17" s="221"/>
      <c r="E17" s="221"/>
      <c r="F17" s="221"/>
      <c r="G17" s="221"/>
      <c r="H17" s="221"/>
      <c r="I17" s="221"/>
      <c r="J17" s="221"/>
      <c r="K17" s="221"/>
      <c r="L17" s="221"/>
      <c r="M17" s="221"/>
      <c r="N17" s="221"/>
      <c r="O17" s="221"/>
    </row>
    <row r="18" spans="2:16" s="10" customFormat="1" ht="21">
      <c r="B18" s="221" t="s">
        <v>112</v>
      </c>
      <c r="C18" s="221"/>
      <c r="D18" s="221"/>
      <c r="E18" s="221"/>
      <c r="F18" s="221"/>
      <c r="G18" s="221"/>
      <c r="H18" s="221"/>
      <c r="I18" s="221"/>
      <c r="J18" s="221"/>
      <c r="K18" s="221"/>
      <c r="L18" s="221"/>
      <c r="M18" s="221"/>
      <c r="N18" s="221"/>
      <c r="O18" s="221"/>
    </row>
    <row r="19" spans="2:16" ht="22.8">
      <c r="B19" s="8"/>
      <c r="C19" s="8"/>
      <c r="D19" s="8"/>
      <c r="E19" s="8"/>
      <c r="F19" s="8"/>
      <c r="G19" s="8"/>
      <c r="H19" s="8"/>
      <c r="I19" s="8"/>
      <c r="J19" s="8"/>
      <c r="K19" s="8"/>
      <c r="L19" s="8"/>
      <c r="M19" s="8"/>
      <c r="N19" s="8"/>
      <c r="O19" s="8"/>
    </row>
    <row r="20" spans="2:16" ht="15.6">
      <c r="B20" s="12"/>
      <c r="C20" s="12"/>
      <c r="D20" s="12"/>
      <c r="E20" s="12"/>
      <c r="F20" s="12"/>
      <c r="G20" s="12"/>
      <c r="H20" s="13"/>
      <c r="I20" s="12"/>
      <c r="J20" s="12"/>
      <c r="K20" s="13"/>
      <c r="L20" s="13"/>
      <c r="M20" s="14"/>
      <c r="N20" s="12"/>
      <c r="O20" s="12"/>
    </row>
    <row r="21" spans="2:16" ht="15.6">
      <c r="B21" s="12"/>
      <c r="C21" s="12"/>
      <c r="D21" s="12"/>
      <c r="E21" s="12"/>
      <c r="F21" s="12"/>
      <c r="G21" s="12"/>
      <c r="H21" s="13"/>
      <c r="I21" s="12"/>
      <c r="J21" s="12"/>
      <c r="K21" s="13"/>
      <c r="L21" s="13"/>
      <c r="M21" s="21" t="s">
        <v>63</v>
      </c>
      <c r="N21" s="12"/>
      <c r="O21" s="12"/>
    </row>
    <row r="22" spans="2:16">
      <c r="B22" s="12"/>
      <c r="C22" s="205"/>
      <c r="D22" s="205"/>
      <c r="E22" s="205"/>
      <c r="F22" s="205"/>
      <c r="G22" s="205"/>
      <c r="H22" s="206"/>
      <c r="I22" s="205"/>
      <c r="J22" s="205"/>
      <c r="K22" s="206"/>
      <c r="L22" s="206"/>
      <c r="M22" s="205"/>
      <c r="N22" s="205"/>
      <c r="O22" s="205"/>
      <c r="P22" s="207"/>
    </row>
    <row r="23" spans="2:16" s="11" customFormat="1" ht="16.8">
      <c r="B23" s="15"/>
      <c r="C23" s="208"/>
      <c r="D23" s="208" t="s">
        <v>96</v>
      </c>
      <c r="E23" s="209"/>
      <c r="F23" s="210"/>
      <c r="G23" s="210"/>
      <c r="H23" s="211"/>
      <c r="I23" s="205"/>
      <c r="J23" s="205"/>
      <c r="K23" s="205"/>
      <c r="L23" s="211"/>
      <c r="M23" s="212" t="s">
        <v>99</v>
      </c>
      <c r="N23" s="205"/>
      <c r="O23" s="205"/>
      <c r="P23" s="207"/>
    </row>
    <row r="24" spans="2:16" s="11" customFormat="1" ht="16.8">
      <c r="B24" s="15"/>
      <c r="C24" s="208"/>
      <c r="D24" s="208"/>
      <c r="E24" s="209"/>
      <c r="F24" s="210"/>
      <c r="G24" s="210"/>
      <c r="H24" s="213"/>
      <c r="I24" s="205"/>
      <c r="J24" s="205"/>
      <c r="K24" s="205"/>
      <c r="L24" s="213"/>
      <c r="M24" s="205"/>
      <c r="N24" s="205"/>
      <c r="O24" s="205"/>
      <c r="P24" s="207"/>
    </row>
    <row r="25" spans="2:16" s="11" customFormat="1" ht="16.8">
      <c r="B25" s="15"/>
      <c r="C25" s="208"/>
      <c r="D25" s="208" t="s">
        <v>95</v>
      </c>
      <c r="E25" s="209"/>
      <c r="F25" s="210"/>
      <c r="G25" s="210"/>
      <c r="H25" s="211"/>
      <c r="I25" s="205"/>
      <c r="J25" s="205"/>
      <c r="K25" s="205"/>
      <c r="L25" s="211"/>
      <c r="M25" s="212" t="s">
        <v>95</v>
      </c>
      <c r="N25" s="205"/>
      <c r="O25" s="205"/>
      <c r="P25" s="207"/>
    </row>
    <row r="26" spans="2:16" s="11" customFormat="1" ht="16.8">
      <c r="B26" s="15"/>
      <c r="C26" s="208"/>
      <c r="D26" s="208"/>
      <c r="E26" s="209"/>
      <c r="F26" s="210"/>
      <c r="G26" s="210"/>
      <c r="H26" s="213"/>
      <c r="I26" s="205"/>
      <c r="J26" s="205"/>
      <c r="K26" s="205"/>
      <c r="L26" s="213"/>
      <c r="M26" s="205"/>
      <c r="N26" s="205"/>
      <c r="O26" s="205"/>
      <c r="P26" s="207"/>
    </row>
    <row r="27" spans="2:16" s="11" customFormat="1" ht="16.8">
      <c r="B27" s="15"/>
      <c r="C27" s="208"/>
      <c r="D27" s="208" t="s">
        <v>98</v>
      </c>
      <c r="E27" s="209"/>
      <c r="F27" s="210"/>
      <c r="G27" s="210"/>
      <c r="H27" s="211"/>
      <c r="I27" s="205"/>
      <c r="J27" s="205"/>
      <c r="K27" s="205"/>
      <c r="L27" s="211"/>
      <c r="M27" s="212" t="s">
        <v>98</v>
      </c>
      <c r="N27" s="211"/>
      <c r="O27" s="205"/>
      <c r="P27" s="207"/>
    </row>
    <row r="28" spans="2:16" s="11" customFormat="1" ht="16.8">
      <c r="B28" s="15"/>
      <c r="C28" s="208"/>
      <c r="D28" s="208"/>
      <c r="E28" s="209"/>
      <c r="F28" s="210"/>
      <c r="G28" s="210"/>
      <c r="H28" s="213"/>
      <c r="I28" s="205"/>
      <c r="J28" s="205"/>
      <c r="K28" s="205"/>
      <c r="L28" s="213"/>
      <c r="M28" s="205"/>
      <c r="N28" s="205"/>
      <c r="O28" s="205"/>
      <c r="P28" s="207"/>
    </row>
    <row r="29" spans="2:16" s="11" customFormat="1" ht="16.8">
      <c r="B29" s="15"/>
      <c r="C29" s="208"/>
      <c r="D29" s="208" t="s">
        <v>97</v>
      </c>
      <c r="E29" s="209"/>
      <c r="F29" s="210"/>
      <c r="G29" s="210"/>
      <c r="H29" s="211"/>
      <c r="I29" s="205"/>
      <c r="J29" s="205"/>
      <c r="K29" s="205"/>
      <c r="L29" s="211"/>
      <c r="M29" s="212" t="s">
        <v>97</v>
      </c>
      <c r="N29" s="205"/>
      <c r="O29" s="205"/>
      <c r="P29" s="207"/>
    </row>
    <row r="30" spans="2:16" s="11" customFormat="1" ht="16.8">
      <c r="B30" s="15"/>
      <c r="C30" s="208"/>
      <c r="D30" s="208"/>
      <c r="E30" s="209"/>
      <c r="F30" s="210"/>
      <c r="G30" s="210"/>
      <c r="H30" s="213"/>
      <c r="I30" s="205"/>
      <c r="J30" s="205"/>
      <c r="K30" s="205"/>
      <c r="L30" s="213"/>
      <c r="M30" s="205"/>
      <c r="N30" s="205"/>
      <c r="O30" s="205"/>
      <c r="P30" s="207"/>
    </row>
    <row r="31" spans="2:16" s="11" customFormat="1" ht="16.8">
      <c r="B31" s="15"/>
      <c r="C31" s="208"/>
      <c r="D31" s="208" t="s">
        <v>206</v>
      </c>
      <c r="E31" s="209"/>
      <c r="F31" s="210"/>
      <c r="G31" s="210"/>
      <c r="H31" s="211"/>
      <c r="I31" s="205"/>
      <c r="J31" s="205"/>
      <c r="K31" s="205"/>
      <c r="L31" s="214"/>
      <c r="M31" s="212" t="s">
        <v>207</v>
      </c>
      <c r="N31" s="212"/>
      <c r="O31" s="205"/>
      <c r="P31" s="207"/>
    </row>
    <row r="32" spans="2:16" s="11" customFormat="1" ht="16.8">
      <c r="B32" s="15"/>
      <c r="C32" s="208"/>
      <c r="D32" s="208"/>
      <c r="E32" s="209"/>
      <c r="F32" s="210"/>
      <c r="G32" s="210"/>
      <c r="H32" s="213"/>
      <c r="I32" s="205"/>
      <c r="J32" s="205"/>
      <c r="K32" s="205"/>
      <c r="L32" s="213"/>
      <c r="M32" s="205"/>
      <c r="N32" s="205"/>
      <c r="O32" s="205"/>
      <c r="P32" s="207"/>
    </row>
    <row r="33" spans="2:16" s="11" customFormat="1" ht="16.8">
      <c r="B33" s="15"/>
      <c r="C33" s="208"/>
      <c r="D33" s="208" t="s">
        <v>125</v>
      </c>
      <c r="E33" s="209"/>
      <c r="F33" s="210"/>
      <c r="G33" s="210"/>
      <c r="H33" s="211"/>
      <c r="I33" s="205"/>
      <c r="J33" s="205"/>
      <c r="K33" s="205"/>
      <c r="L33" s="212"/>
      <c r="M33" s="212" t="s">
        <v>126</v>
      </c>
      <c r="N33" s="205"/>
      <c r="O33" s="205"/>
      <c r="P33" s="207"/>
    </row>
    <row r="34" spans="2:16" s="9" customFormat="1" ht="16.8">
      <c r="B34" s="12"/>
      <c r="C34" s="16"/>
      <c r="D34" s="16"/>
      <c r="E34" s="17"/>
      <c r="F34" s="18"/>
      <c r="G34" s="18"/>
      <c r="H34" s="19"/>
      <c r="I34" s="12"/>
      <c r="J34" s="12"/>
      <c r="K34" s="12"/>
      <c r="L34" s="20"/>
      <c r="M34" s="12"/>
      <c r="N34" s="12"/>
      <c r="O34" s="12"/>
    </row>
    <row r="35" spans="2:16" s="9" customFormat="1">
      <c r="B35" s="4"/>
      <c r="C35" s="4"/>
      <c r="D35" s="4"/>
      <c r="E35" s="4"/>
      <c r="F35" s="4"/>
      <c r="G35" s="4"/>
      <c r="H35" s="4"/>
      <c r="I35" s="4"/>
      <c r="J35" s="4"/>
      <c r="K35" s="4"/>
      <c r="L35" s="4"/>
      <c r="M35" s="4"/>
      <c r="N35" s="4"/>
      <c r="O35" s="4"/>
    </row>
    <row r="36" spans="2:16" s="9" customFormat="1">
      <c r="B36" s="4"/>
      <c r="C36" s="4"/>
      <c r="D36" s="4"/>
      <c r="E36" s="4"/>
      <c r="F36" s="4"/>
      <c r="G36" s="4"/>
      <c r="H36" s="4"/>
      <c r="I36" s="4"/>
      <c r="J36" s="4"/>
      <c r="K36" s="4"/>
      <c r="L36" s="4"/>
      <c r="M36" s="4"/>
      <c r="N36" s="4"/>
      <c r="O36" s="4"/>
    </row>
    <row r="37" spans="2:16" s="9" customFormat="1">
      <c r="B37" s="4"/>
      <c r="C37" s="4"/>
      <c r="D37" s="4"/>
      <c r="E37" s="4"/>
      <c r="F37" s="4"/>
      <c r="G37" s="4"/>
      <c r="H37" s="4"/>
      <c r="I37" s="4"/>
      <c r="J37" s="4"/>
      <c r="K37" s="4"/>
      <c r="L37" s="4"/>
      <c r="M37" s="4"/>
      <c r="N37" s="4"/>
      <c r="O37" s="4"/>
    </row>
    <row r="38" spans="2:16" s="9" customFormat="1">
      <c r="B38" s="4"/>
      <c r="C38" s="4"/>
      <c r="D38" s="4"/>
      <c r="E38" s="4"/>
      <c r="F38" s="4"/>
      <c r="G38" s="4"/>
      <c r="H38" s="4"/>
      <c r="I38" s="4"/>
      <c r="J38" s="4"/>
      <c r="K38" s="4"/>
      <c r="L38" s="4"/>
      <c r="M38" s="4"/>
      <c r="N38" s="4"/>
      <c r="O38" s="4"/>
    </row>
    <row r="39" spans="2:16" s="9" customFormat="1">
      <c r="B39" s="4"/>
      <c r="C39" s="4"/>
      <c r="D39" s="4"/>
      <c r="E39" s="4"/>
      <c r="F39" s="4"/>
      <c r="G39" s="4"/>
      <c r="H39" s="4"/>
      <c r="I39" s="4"/>
      <c r="J39" s="4"/>
      <c r="K39" s="4"/>
      <c r="L39" s="4"/>
      <c r="M39" s="4"/>
      <c r="N39" s="4"/>
      <c r="O39" s="4"/>
    </row>
    <row r="40" spans="2:16" s="9" customFormat="1">
      <c r="B40" s="4"/>
      <c r="C40" s="4"/>
      <c r="D40" s="4"/>
      <c r="E40" s="4"/>
      <c r="F40" s="4"/>
      <c r="G40" s="4"/>
      <c r="H40" s="4"/>
      <c r="I40" s="4"/>
      <c r="J40" s="4"/>
      <c r="K40" s="4"/>
      <c r="L40" s="4"/>
      <c r="M40" s="4"/>
      <c r="N40" s="4"/>
      <c r="O40" s="4"/>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A1" display="Nota 1 a Nota 3"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6"/>
  <sheetViews>
    <sheetView showGridLines="0" zoomScale="90" zoomScaleNormal="90" zoomScaleSheetLayoutView="80" workbookViewId="0">
      <pane ySplit="11" topLeftCell="A12" activePane="bottomLeft" state="frozen"/>
      <selection activeCell="B21" sqref="B21"/>
      <selection pane="bottomLeft"/>
    </sheetView>
  </sheetViews>
  <sheetFormatPr baseColWidth="10" defaultColWidth="11.44140625" defaultRowHeight="15.6"/>
  <cols>
    <col min="1" max="1" width="3.5546875" style="28" customWidth="1"/>
    <col min="2" max="2" width="44.33203125" style="28" customWidth="1"/>
    <col min="3" max="3" width="19.5546875" style="28" customWidth="1"/>
    <col min="4" max="4" width="15.5546875" style="30" customWidth="1"/>
    <col min="5" max="6" width="21.88671875" style="28" customWidth="1"/>
    <col min="7" max="7" width="18.88671875" style="28" bestFit="1" customWidth="1"/>
    <col min="8" max="8" width="17.6640625" style="28" customWidth="1"/>
    <col min="9" max="9" width="16.6640625" style="28" customWidth="1"/>
    <col min="10" max="10" width="18.88671875" style="28" bestFit="1" customWidth="1"/>
    <col min="11" max="11" width="13.5546875" style="28" bestFit="1" customWidth="1"/>
    <col min="12" max="16384" width="11.44140625" style="28"/>
  </cols>
  <sheetData>
    <row r="1" spans="1:10" s="24" customFormat="1" ht="13.2" customHeight="1">
      <c r="D1" s="25"/>
    </row>
    <row r="2" spans="1:10" s="24" customFormat="1" ht="13.2" customHeight="1">
      <c r="D2" s="25"/>
    </row>
    <row r="3" spans="1:10" s="24" customFormat="1" ht="13.2" customHeight="1">
      <c r="D3" s="25"/>
    </row>
    <row r="4" spans="1:10" s="26" customFormat="1" ht="13.2" customHeight="1" thickBot="1">
      <c r="D4" s="27"/>
    </row>
    <row r="5" spans="1:10" ht="16.2" thickTop="1">
      <c r="B5" s="29"/>
      <c r="F5" s="73" t="s">
        <v>64</v>
      </c>
    </row>
    <row r="6" spans="1:10" s="4" customFormat="1" ht="13.8">
      <c r="B6" s="223" t="s">
        <v>131</v>
      </c>
      <c r="C6" s="223"/>
      <c r="D6" s="223"/>
      <c r="E6" s="223"/>
      <c r="F6" s="223"/>
    </row>
    <row r="7" spans="1:10" s="1" customFormat="1" ht="13.8">
      <c r="B7" s="225" t="s">
        <v>16</v>
      </c>
      <c r="C7" s="225"/>
      <c r="D7" s="225"/>
      <c r="E7" s="225"/>
      <c r="F7" s="225"/>
    </row>
    <row r="8" spans="1:10" s="1" customFormat="1" ht="24" customHeight="1">
      <c r="B8" s="229" t="s">
        <v>134</v>
      </c>
      <c r="C8" s="229"/>
      <c r="D8" s="229"/>
      <c r="E8" s="229"/>
      <c r="F8" s="229"/>
    </row>
    <row r="9" spans="1:10" s="1" customFormat="1" ht="13.2">
      <c r="B9" s="226" t="s">
        <v>129</v>
      </c>
      <c r="C9" s="226"/>
      <c r="D9" s="226"/>
      <c r="E9" s="226"/>
      <c r="F9" s="226"/>
    </row>
    <row r="11" spans="1:10" ht="30" customHeight="1">
      <c r="A11" s="1"/>
      <c r="B11" s="227" t="s">
        <v>0</v>
      </c>
      <c r="C11" s="228"/>
      <c r="D11" s="228"/>
      <c r="E11" s="36">
        <v>45382</v>
      </c>
      <c r="F11" s="36">
        <v>45291</v>
      </c>
      <c r="G11" s="1"/>
    </row>
    <row r="12" spans="1:10" ht="15">
      <c r="A12" s="1"/>
      <c r="B12" s="37"/>
      <c r="C12" s="38"/>
      <c r="D12" s="39"/>
      <c r="E12" s="40"/>
      <c r="F12" s="40"/>
      <c r="G12" s="1"/>
    </row>
    <row r="13" spans="1:10" ht="15">
      <c r="A13" s="1"/>
      <c r="B13" s="37" t="s">
        <v>100</v>
      </c>
      <c r="C13" s="38"/>
      <c r="D13" s="39" t="s">
        <v>66</v>
      </c>
      <c r="E13" s="189">
        <v>0</v>
      </c>
      <c r="F13" s="40">
        <v>0</v>
      </c>
      <c r="G13" s="1"/>
    </row>
    <row r="14" spans="1:10" ht="15">
      <c r="A14" s="1"/>
      <c r="B14" s="41"/>
      <c r="C14" s="38"/>
      <c r="D14" s="42"/>
      <c r="E14" s="189"/>
      <c r="F14" s="40"/>
      <c r="G14" s="1"/>
    </row>
    <row r="15" spans="1:10" ht="15">
      <c r="A15" s="1"/>
      <c r="B15" s="37" t="s">
        <v>67</v>
      </c>
      <c r="C15" s="38"/>
      <c r="D15" s="42" t="s">
        <v>68</v>
      </c>
      <c r="E15" s="189">
        <v>0</v>
      </c>
      <c r="F15" s="40">
        <v>0</v>
      </c>
      <c r="G15" s="43"/>
      <c r="I15" s="31"/>
      <c r="J15" s="31"/>
    </row>
    <row r="16" spans="1:10" ht="15">
      <c r="A16" s="1"/>
      <c r="B16" s="37"/>
      <c r="C16" s="44"/>
      <c r="D16" s="42"/>
      <c r="E16" s="189"/>
      <c r="F16" s="40"/>
      <c r="G16" s="1"/>
      <c r="I16" s="31"/>
      <c r="J16" s="31"/>
    </row>
    <row r="17" spans="1:9" ht="15">
      <c r="A17" s="1"/>
      <c r="B17" s="41" t="s">
        <v>11</v>
      </c>
      <c r="C17" s="39"/>
      <c r="D17" s="39"/>
      <c r="E17" s="190">
        <f>SUM(E13:E16)</f>
        <v>0</v>
      </c>
      <c r="F17" s="45">
        <f>+SUM(F13:F16)</f>
        <v>0</v>
      </c>
      <c r="G17" s="46"/>
    </row>
    <row r="18" spans="1:9" ht="15">
      <c r="A18" s="1"/>
      <c r="B18" s="41"/>
      <c r="C18" s="39"/>
      <c r="D18" s="39"/>
      <c r="E18" s="190"/>
      <c r="F18" s="45"/>
      <c r="G18" s="46"/>
    </row>
    <row r="19" spans="1:9" ht="30" customHeight="1">
      <c r="A19" s="1"/>
      <c r="B19" s="227" t="s">
        <v>1</v>
      </c>
      <c r="C19" s="228"/>
      <c r="D19" s="228"/>
      <c r="E19" s="191"/>
      <c r="F19" s="36"/>
      <c r="G19" s="1"/>
    </row>
    <row r="20" spans="1:9" ht="15">
      <c r="A20" s="1"/>
      <c r="B20" s="41"/>
      <c r="C20" s="47"/>
      <c r="D20" s="48"/>
      <c r="E20" s="192"/>
      <c r="F20" s="49"/>
      <c r="G20" s="1"/>
    </row>
    <row r="21" spans="1:9" ht="15">
      <c r="A21" s="1"/>
      <c r="B21" s="37" t="s">
        <v>69</v>
      </c>
      <c r="C21" s="48"/>
      <c r="D21" s="48"/>
      <c r="E21" s="189">
        <v>0</v>
      </c>
      <c r="F21" s="40">
        <v>0</v>
      </c>
      <c r="G21" s="1"/>
    </row>
    <row r="22" spans="1:9" ht="15">
      <c r="A22" s="1"/>
      <c r="B22" s="37"/>
      <c r="C22" s="44"/>
      <c r="D22" s="42"/>
      <c r="E22" s="193"/>
      <c r="F22" s="50"/>
      <c r="G22" s="1"/>
      <c r="I22" s="31"/>
    </row>
    <row r="23" spans="1:9" ht="15">
      <c r="A23" s="1"/>
      <c r="B23" s="37" t="s">
        <v>70</v>
      </c>
      <c r="C23" s="44"/>
      <c r="D23" s="42" t="s">
        <v>71</v>
      </c>
      <c r="E23" s="189">
        <v>0</v>
      </c>
      <c r="F23" s="40">
        <v>0</v>
      </c>
      <c r="G23" s="43"/>
      <c r="I23" s="31"/>
    </row>
    <row r="24" spans="1:9" ht="15">
      <c r="A24" s="1"/>
      <c r="B24" s="41"/>
      <c r="C24" s="44"/>
      <c r="D24" s="42"/>
      <c r="E24" s="193"/>
      <c r="F24" s="50"/>
      <c r="G24" s="1"/>
      <c r="I24" s="31"/>
    </row>
    <row r="25" spans="1:9" ht="15">
      <c r="A25" s="1"/>
      <c r="B25" s="37" t="s">
        <v>12</v>
      </c>
      <c r="C25" s="44"/>
      <c r="D25" s="42"/>
      <c r="E25" s="189">
        <v>0</v>
      </c>
      <c r="F25" s="40">
        <v>0</v>
      </c>
      <c r="G25" s="1"/>
      <c r="I25" s="31"/>
    </row>
    <row r="26" spans="1:9" ht="15">
      <c r="A26" s="1"/>
      <c r="B26" s="41"/>
      <c r="C26" s="44"/>
      <c r="D26" s="42"/>
      <c r="E26" s="193"/>
      <c r="F26" s="51"/>
      <c r="G26" s="1"/>
      <c r="I26" s="31"/>
    </row>
    <row r="27" spans="1:9" ht="15">
      <c r="A27" s="1"/>
      <c r="B27" s="41" t="s">
        <v>13</v>
      </c>
      <c r="C27" s="47"/>
      <c r="D27" s="48"/>
      <c r="E27" s="190">
        <f>+E17+SUM(E20:E26)</f>
        <v>0</v>
      </c>
      <c r="F27" s="45">
        <f>+F17+SUM(F20:F26)</f>
        <v>0</v>
      </c>
      <c r="G27" s="52"/>
    </row>
    <row r="28" spans="1:9" ht="15">
      <c r="A28" s="1"/>
      <c r="B28" s="41" t="s">
        <v>14</v>
      </c>
      <c r="C28" s="42"/>
      <c r="D28" s="42"/>
      <c r="E28" s="53">
        <v>0</v>
      </c>
      <c r="F28" s="53">
        <v>0</v>
      </c>
      <c r="G28" s="1"/>
      <c r="H28" s="32"/>
    </row>
    <row r="29" spans="1:9" ht="15">
      <c r="A29" s="1"/>
      <c r="B29" s="54" t="s">
        <v>15</v>
      </c>
      <c r="C29" s="55"/>
      <c r="D29" s="56"/>
      <c r="E29" s="57">
        <v>0</v>
      </c>
      <c r="F29" s="57">
        <v>0</v>
      </c>
      <c r="G29" s="1"/>
      <c r="H29" s="33"/>
      <c r="I29" s="31"/>
    </row>
    <row r="30" spans="1:9">
      <c r="B30" s="34"/>
      <c r="C30" s="35"/>
      <c r="D30" s="35"/>
      <c r="E30" s="188"/>
    </row>
    <row r="31" spans="1:9" s="1" customFormat="1" ht="15" customHeight="1">
      <c r="B31" s="224" t="s">
        <v>86</v>
      </c>
      <c r="C31" s="224"/>
      <c r="D31" s="224"/>
      <c r="E31" s="224"/>
      <c r="F31" s="224"/>
      <c r="G31" s="60"/>
      <c r="H31" s="60"/>
      <c r="I31" s="60"/>
    </row>
    <row r="32" spans="1:9" s="1" customFormat="1" ht="15" customHeight="1">
      <c r="D32" s="61"/>
      <c r="E32" s="62"/>
      <c r="F32" s="62"/>
      <c r="G32" s="60"/>
      <c r="H32" s="60"/>
      <c r="I32" s="60"/>
    </row>
    <row r="33" spans="1:9" s="1" customFormat="1" ht="15" customHeight="1">
      <c r="D33" s="61"/>
      <c r="G33" s="60"/>
      <c r="H33" s="60"/>
      <c r="I33" s="60"/>
    </row>
    <row r="34" spans="1:9" s="1" customFormat="1" ht="15" customHeight="1">
      <c r="B34" s="1" t="s">
        <v>102</v>
      </c>
      <c r="D34" s="61"/>
      <c r="G34" s="60"/>
      <c r="H34" s="60"/>
      <c r="I34" s="60"/>
    </row>
    <row r="35" spans="1:9" s="1" customFormat="1" ht="15" customHeight="1">
      <c r="D35" s="61"/>
      <c r="G35" s="60"/>
      <c r="H35" s="60"/>
      <c r="I35" s="60"/>
    </row>
    <row r="36" spans="1:9" s="1" customFormat="1" ht="15" customHeight="1">
      <c r="D36" s="61"/>
      <c r="G36" s="60"/>
      <c r="H36" s="60"/>
      <c r="I36" s="60"/>
    </row>
    <row r="37" spans="1:9" s="1" customFormat="1" ht="15" customHeight="1">
      <c r="D37" s="61"/>
      <c r="G37" s="60"/>
      <c r="H37" s="60"/>
      <c r="I37" s="60"/>
    </row>
    <row r="38" spans="1:9" s="1" customFormat="1" ht="13.2">
      <c r="B38" s="63"/>
      <c r="D38" s="61"/>
    </row>
    <row r="39" spans="1:9" s="1" customFormat="1" ht="13.2">
      <c r="B39" s="63"/>
      <c r="D39" s="61"/>
    </row>
    <row r="40" spans="1:9" s="1" customFormat="1" ht="13.2">
      <c r="B40" s="64"/>
      <c r="C40" s="64"/>
      <c r="D40" s="64"/>
      <c r="E40" s="64"/>
      <c r="F40" s="64"/>
    </row>
    <row r="41" spans="1:9" s="1" customFormat="1" ht="13.2">
      <c r="B41" s="64"/>
      <c r="C41" s="64"/>
      <c r="D41" s="64"/>
      <c r="E41" s="64"/>
      <c r="F41" s="64"/>
    </row>
    <row r="42" spans="1:9" s="1" customFormat="1" ht="13.2">
      <c r="B42" s="64"/>
      <c r="C42" s="64"/>
      <c r="D42" s="64"/>
      <c r="E42" s="64"/>
      <c r="F42" s="64"/>
    </row>
    <row r="43" spans="1:9" s="67" customFormat="1" ht="13.2">
      <c r="A43" s="65"/>
      <c r="B43" s="66" t="s">
        <v>130</v>
      </c>
      <c r="C43" s="66"/>
      <c r="D43" s="68"/>
      <c r="E43" s="68"/>
      <c r="F43" s="69" t="s">
        <v>203</v>
      </c>
    </row>
    <row r="44" spans="1:9" s="67" customFormat="1" ht="13.2">
      <c r="A44" s="65"/>
      <c r="B44" s="70" t="s">
        <v>3</v>
      </c>
      <c r="D44" s="70"/>
      <c r="E44" s="71"/>
      <c r="F44" s="70" t="s">
        <v>8</v>
      </c>
    </row>
    <row r="45" spans="1:9" s="1" customFormat="1" ht="13.2">
      <c r="B45" s="63"/>
      <c r="D45" s="61"/>
    </row>
    <row r="46" spans="1:9" s="1" customFormat="1" ht="13.2">
      <c r="D46" s="6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7">
    <mergeCell ref="B6:F6"/>
    <mergeCell ref="B31:F31"/>
    <mergeCell ref="B7:F7"/>
    <mergeCell ref="B9:F9"/>
    <mergeCell ref="B11:D11"/>
    <mergeCell ref="B19:D19"/>
    <mergeCell ref="B8:F8"/>
  </mergeCells>
  <hyperlinks>
    <hyperlink ref="F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8"/>
  <sheetViews>
    <sheetView showGridLines="0" zoomScale="90" zoomScaleNormal="90" zoomScaleSheetLayoutView="90" workbookViewId="0">
      <pane ySplit="11" topLeftCell="A12" activePane="bottomLeft" state="frozen"/>
      <selection activeCell="B21" sqref="B21"/>
      <selection pane="bottomLeft"/>
    </sheetView>
  </sheetViews>
  <sheetFormatPr baseColWidth="10" defaultColWidth="11.44140625" defaultRowHeight="13.2"/>
  <cols>
    <col min="1" max="1" width="2.88671875" style="77" customWidth="1"/>
    <col min="2" max="2" width="60.44140625" style="77" customWidth="1"/>
    <col min="3" max="3" width="11.109375" style="77" customWidth="1"/>
    <col min="4" max="4" width="9.33203125" style="77" customWidth="1"/>
    <col min="5" max="5" width="7.6640625" style="77" customWidth="1"/>
    <col min="6" max="7" width="20.33203125" style="77" customWidth="1"/>
    <col min="8" max="9" width="17.88671875" style="77" bestFit="1" customWidth="1"/>
    <col min="10" max="10" width="6.88671875" style="77" customWidth="1"/>
    <col min="11" max="16384" width="11.44140625" style="77"/>
  </cols>
  <sheetData>
    <row r="1" spans="1:10" s="80" customFormat="1">
      <c r="D1" s="81"/>
    </row>
    <row r="2" spans="1:10" s="80" customFormat="1">
      <c r="D2" s="81"/>
    </row>
    <row r="3" spans="1:10" s="80" customFormat="1">
      <c r="D3" s="81"/>
    </row>
    <row r="4" spans="1:10" s="82" customFormat="1" ht="13.8" thickBot="1">
      <c r="D4" s="83"/>
    </row>
    <row r="5" spans="1:10" ht="13.8" thickTop="1">
      <c r="B5" s="84"/>
      <c r="C5" s="85"/>
      <c r="D5" s="85"/>
      <c r="E5" s="85"/>
      <c r="F5" s="85"/>
      <c r="G5" s="73" t="s">
        <v>64</v>
      </c>
      <c r="H5" s="86"/>
      <c r="I5" s="86"/>
      <c r="J5" s="86"/>
    </row>
    <row r="6" spans="1:10">
      <c r="B6" s="232" t="s">
        <v>131</v>
      </c>
      <c r="C6" s="232"/>
      <c r="D6" s="232"/>
      <c r="E6" s="232"/>
      <c r="F6" s="232"/>
      <c r="G6" s="232"/>
      <c r="H6" s="86"/>
      <c r="I6" s="86"/>
      <c r="J6" s="86"/>
    </row>
    <row r="7" spans="1:10" ht="13.8">
      <c r="B7" s="233" t="s">
        <v>17</v>
      </c>
      <c r="C7" s="233"/>
      <c r="D7" s="233"/>
      <c r="E7" s="233"/>
      <c r="F7" s="233"/>
      <c r="G7" s="233"/>
      <c r="H7" s="74"/>
      <c r="I7" s="74"/>
    </row>
    <row r="8" spans="1:10" ht="24" customHeight="1">
      <c r="B8" s="229" t="s">
        <v>134</v>
      </c>
      <c r="C8" s="229"/>
      <c r="D8" s="229"/>
      <c r="E8" s="229"/>
      <c r="F8" s="229"/>
      <c r="G8" s="229"/>
      <c r="H8" s="74"/>
      <c r="I8" s="74"/>
    </row>
    <row r="9" spans="1:10" s="131" customFormat="1" ht="12">
      <c r="B9" s="234" t="s">
        <v>129</v>
      </c>
      <c r="C9" s="234"/>
      <c r="D9" s="234"/>
      <c r="E9" s="234"/>
      <c r="F9" s="234"/>
      <c r="G9" s="234"/>
      <c r="H9" s="132"/>
      <c r="I9" s="132"/>
    </row>
    <row r="10" spans="1:10">
      <c r="B10" s="59"/>
      <c r="C10" s="59"/>
      <c r="D10" s="59"/>
      <c r="E10" s="59"/>
      <c r="F10" s="59"/>
      <c r="G10" s="59"/>
      <c r="H10" s="74"/>
      <c r="I10" s="74"/>
    </row>
    <row r="11" spans="1:10" ht="30" customHeight="1">
      <c r="B11" s="58" t="s">
        <v>5</v>
      </c>
      <c r="C11" s="87"/>
      <c r="D11" s="87"/>
      <c r="E11" s="87"/>
      <c r="F11" s="36">
        <v>45382</v>
      </c>
      <c r="G11" s="36">
        <v>45016</v>
      </c>
      <c r="I11" s="88"/>
    </row>
    <row r="12" spans="1:10">
      <c r="B12" s="75"/>
      <c r="C12" s="89"/>
      <c r="D12" s="89"/>
      <c r="E12" s="89"/>
      <c r="F12" s="76"/>
      <c r="G12" s="76"/>
      <c r="I12" s="88"/>
    </row>
    <row r="13" spans="1:10" ht="15" customHeight="1">
      <c r="A13" s="90"/>
      <c r="B13" s="91" t="s">
        <v>84</v>
      </c>
      <c r="C13" s="92" t="s">
        <v>72</v>
      </c>
      <c r="D13" s="92"/>
      <c r="E13" s="92"/>
      <c r="F13" s="194">
        <v>0</v>
      </c>
      <c r="G13" s="194">
        <v>0</v>
      </c>
      <c r="H13" s="93"/>
      <c r="I13" s="93"/>
    </row>
    <row r="14" spans="1:10" ht="15" customHeight="1">
      <c r="A14" s="90"/>
      <c r="B14" s="91" t="s">
        <v>73</v>
      </c>
      <c r="C14" s="92" t="s">
        <v>74</v>
      </c>
      <c r="D14" s="94"/>
      <c r="E14" s="92"/>
      <c r="F14" s="194">
        <v>0</v>
      </c>
      <c r="G14" s="194">
        <v>0</v>
      </c>
      <c r="H14" s="93"/>
      <c r="I14" s="93"/>
      <c r="J14" s="95"/>
    </row>
    <row r="15" spans="1:10">
      <c r="A15" s="90"/>
      <c r="B15" s="96" t="s">
        <v>75</v>
      </c>
      <c r="C15" s="97" t="s">
        <v>76</v>
      </c>
      <c r="D15" s="98"/>
      <c r="E15" s="92"/>
      <c r="F15" s="194">
        <v>0</v>
      </c>
      <c r="G15" s="194">
        <v>0</v>
      </c>
      <c r="J15" s="95"/>
    </row>
    <row r="16" spans="1:10">
      <c r="A16" s="90"/>
      <c r="B16" s="96"/>
      <c r="C16" s="97"/>
      <c r="D16" s="98"/>
      <c r="E16" s="92"/>
      <c r="F16" s="194"/>
      <c r="G16" s="194"/>
      <c r="J16" s="95"/>
    </row>
    <row r="17" spans="1:10" s="74" customFormat="1" ht="15" customHeight="1">
      <c r="A17" s="90"/>
      <c r="B17" s="99" t="s">
        <v>9</v>
      </c>
      <c r="C17" s="100"/>
      <c r="D17" s="100"/>
      <c r="E17" s="100"/>
      <c r="F17" s="195">
        <f>SUM(F13:F16)</f>
        <v>0</v>
      </c>
      <c r="G17" s="195">
        <f>SUM(G13:G16)</f>
        <v>0</v>
      </c>
      <c r="J17" s="101"/>
    </row>
    <row r="18" spans="1:10" ht="30" customHeight="1">
      <c r="B18" s="79" t="s">
        <v>6</v>
      </c>
      <c r="C18" s="102"/>
      <c r="D18" s="103"/>
      <c r="E18" s="103"/>
      <c r="F18" s="196"/>
      <c r="G18" s="196"/>
      <c r="I18" s="88"/>
    </row>
    <row r="19" spans="1:10" ht="15" customHeight="1">
      <c r="A19" s="90"/>
      <c r="B19" s="96"/>
      <c r="C19" s="97"/>
      <c r="D19" s="98"/>
      <c r="E19" s="92"/>
      <c r="F19" s="194"/>
      <c r="G19" s="194"/>
      <c r="J19" s="95"/>
    </row>
    <row r="20" spans="1:10" ht="15" customHeight="1">
      <c r="A20" s="90"/>
      <c r="B20" s="96" t="s">
        <v>101</v>
      </c>
      <c r="C20" s="97" t="s">
        <v>78</v>
      </c>
      <c r="D20" s="98"/>
      <c r="E20" s="92"/>
      <c r="F20" s="194">
        <v>0</v>
      </c>
      <c r="G20" s="194">
        <v>0</v>
      </c>
      <c r="J20" s="95"/>
    </row>
    <row r="21" spans="1:10" ht="15" customHeight="1">
      <c r="A21" s="90"/>
      <c r="B21" s="96" t="s">
        <v>103</v>
      </c>
      <c r="C21" s="97"/>
      <c r="D21" s="98"/>
      <c r="E21" s="92"/>
      <c r="F21" s="194">
        <v>0</v>
      </c>
      <c r="G21" s="194">
        <v>0</v>
      </c>
      <c r="J21" s="95"/>
    </row>
    <row r="22" spans="1:10" ht="15" customHeight="1">
      <c r="A22" s="104"/>
      <c r="B22" s="91" t="s">
        <v>85</v>
      </c>
      <c r="C22" s="105"/>
      <c r="D22" s="94"/>
      <c r="E22" s="105"/>
      <c r="F22" s="194">
        <v>0</v>
      </c>
      <c r="G22" s="194">
        <v>0</v>
      </c>
      <c r="I22" s="95"/>
    </row>
    <row r="23" spans="1:10" ht="15" customHeight="1">
      <c r="A23" s="106"/>
      <c r="B23" s="107" t="s">
        <v>77</v>
      </c>
      <c r="C23" s="97" t="s">
        <v>122</v>
      </c>
      <c r="D23" s="109"/>
      <c r="E23" s="110"/>
      <c r="F23" s="194">
        <v>0</v>
      </c>
      <c r="G23" s="194">
        <v>0</v>
      </c>
      <c r="J23" s="95"/>
    </row>
    <row r="24" spans="1:10" ht="15" customHeight="1">
      <c r="A24" s="106"/>
      <c r="B24" s="107"/>
      <c r="C24" s="108"/>
      <c r="D24" s="109"/>
      <c r="E24" s="110"/>
      <c r="F24" s="194"/>
      <c r="G24" s="194"/>
      <c r="J24" s="95"/>
    </row>
    <row r="25" spans="1:10" s="74" customFormat="1" ht="15" customHeight="1">
      <c r="A25" s="90"/>
      <c r="B25" s="99" t="s">
        <v>10</v>
      </c>
      <c r="C25" s="100"/>
      <c r="D25" s="100"/>
      <c r="E25" s="100"/>
      <c r="F25" s="195">
        <f>SUM(F20:F24)</f>
        <v>0</v>
      </c>
      <c r="G25" s="195">
        <f>SUM(G20:G24)</f>
        <v>0</v>
      </c>
      <c r="J25" s="101"/>
    </row>
    <row r="26" spans="1:10" ht="15" customHeight="1">
      <c r="A26" s="90"/>
      <c r="B26" s="111" t="s">
        <v>2</v>
      </c>
      <c r="C26" s="112"/>
      <c r="D26" s="112"/>
      <c r="E26" s="112"/>
      <c r="F26" s="197">
        <f>+F17+F25</f>
        <v>0</v>
      </c>
      <c r="G26" s="197">
        <f>+G17-G25</f>
        <v>0</v>
      </c>
      <c r="H26" s="113"/>
      <c r="I26" s="95"/>
    </row>
    <row r="27" spans="1:10" ht="15" customHeight="1">
      <c r="F27" s="114"/>
    </row>
    <row r="28" spans="1:10" ht="15" customHeight="1">
      <c r="B28" s="77" t="s">
        <v>86</v>
      </c>
      <c r="J28" s="95"/>
    </row>
    <row r="29" spans="1:10" ht="15" customHeight="1">
      <c r="F29" s="95"/>
      <c r="H29" s="115"/>
    </row>
    <row r="30" spans="1:10" ht="15" customHeight="1">
      <c r="F30" s="95"/>
      <c r="G30" s="116"/>
      <c r="H30" s="115"/>
    </row>
    <row r="31" spans="1:10" ht="15" customHeight="1">
      <c r="B31" s="117" t="s">
        <v>90</v>
      </c>
      <c r="F31" s="95"/>
      <c r="G31" s="116"/>
      <c r="H31" s="115"/>
    </row>
    <row r="32" spans="1:10">
      <c r="C32" s="115"/>
      <c r="D32" s="115"/>
      <c r="E32" s="115"/>
      <c r="H32" s="115"/>
    </row>
    <row r="33" spans="1:8">
      <c r="C33" s="115"/>
      <c r="D33" s="115"/>
      <c r="E33" s="115"/>
      <c r="H33" s="115"/>
    </row>
    <row r="34" spans="1:8">
      <c r="C34" s="115"/>
      <c r="D34" s="115"/>
      <c r="E34" s="115"/>
      <c r="H34" s="115"/>
    </row>
    <row r="35" spans="1:8">
      <c r="C35" s="115"/>
      <c r="D35" s="115"/>
      <c r="E35" s="115"/>
      <c r="H35" s="115"/>
    </row>
    <row r="36" spans="1:8">
      <c r="C36" s="115"/>
      <c r="D36" s="115"/>
      <c r="E36" s="115"/>
      <c r="H36" s="115"/>
    </row>
    <row r="37" spans="1:8" s="67" customFormat="1" ht="14.4" customHeight="1">
      <c r="A37" s="65"/>
      <c r="B37" s="66" t="s">
        <v>130</v>
      </c>
      <c r="C37" s="66"/>
      <c r="D37" s="68"/>
      <c r="E37" s="68"/>
      <c r="F37" s="230" t="s">
        <v>203</v>
      </c>
      <c r="G37" s="230"/>
    </row>
    <row r="38" spans="1:8" s="67" customFormat="1" ht="14.4" customHeight="1">
      <c r="A38" s="65"/>
      <c r="B38" s="70" t="s">
        <v>3</v>
      </c>
      <c r="D38" s="70"/>
      <c r="E38" s="71"/>
      <c r="F38" s="231" t="s">
        <v>8</v>
      </c>
      <c r="G38" s="231"/>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6">
    <mergeCell ref="F37:G37"/>
    <mergeCell ref="F38:G38"/>
    <mergeCell ref="B6:G6"/>
    <mergeCell ref="B7:G7"/>
    <mergeCell ref="B9:G9"/>
    <mergeCell ref="B8:G8"/>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L43"/>
  <sheetViews>
    <sheetView showGridLines="0" zoomScale="90" zoomScaleNormal="90" zoomScaleSheetLayoutView="90" workbookViewId="0">
      <pane ySplit="11" topLeftCell="A12" activePane="bottomLeft" state="frozen"/>
      <selection pane="bottomLeft"/>
    </sheetView>
  </sheetViews>
  <sheetFormatPr baseColWidth="10" defaultColWidth="11.44140625" defaultRowHeight="13.2"/>
  <cols>
    <col min="1" max="1" width="3" style="1" customWidth="1"/>
    <col min="2" max="2" width="52.5546875" style="63" customWidth="1"/>
    <col min="3" max="3" width="17" style="63" bestFit="1" customWidth="1"/>
    <col min="4" max="4" width="10.44140625" style="63" customWidth="1"/>
    <col min="5" max="5" width="21.6640625" style="63" customWidth="1"/>
    <col min="6" max="6" width="21.33203125" style="154" customWidth="1"/>
    <col min="7" max="7" width="3" style="1" customWidth="1"/>
    <col min="8" max="8" width="11.109375" style="1" bestFit="1" customWidth="1"/>
    <col min="9" max="9" width="6.88671875" style="1" bestFit="1" customWidth="1"/>
    <col min="10" max="16384" width="11.44140625" style="1"/>
  </cols>
  <sheetData>
    <row r="1" spans="2:10" s="80" customFormat="1">
      <c r="D1" s="81"/>
    </row>
    <row r="2" spans="2:10" s="80" customFormat="1">
      <c r="D2" s="81"/>
    </row>
    <row r="3" spans="2:10" s="80" customFormat="1">
      <c r="D3" s="81"/>
    </row>
    <row r="4" spans="2:10" s="82" customFormat="1" ht="13.8" thickBot="1">
      <c r="D4" s="83"/>
    </row>
    <row r="5" spans="2:10" ht="13.8" thickTop="1">
      <c r="B5" s="72"/>
      <c r="F5" s="73" t="s">
        <v>64</v>
      </c>
    </row>
    <row r="6" spans="2:10" s="4" customFormat="1" ht="13.8" customHeight="1">
      <c r="B6" s="232" t="s">
        <v>131</v>
      </c>
      <c r="C6" s="232"/>
      <c r="D6" s="232"/>
      <c r="E6" s="232"/>
      <c r="F6" s="232"/>
      <c r="G6" s="232"/>
      <c r="H6" s="155"/>
    </row>
    <row r="7" spans="2:10" ht="13.8">
      <c r="B7" s="238" t="s">
        <v>88</v>
      </c>
      <c r="C7" s="238"/>
      <c r="D7" s="238"/>
      <c r="E7" s="238"/>
      <c r="F7" s="238"/>
      <c r="G7" s="134"/>
      <c r="H7" s="135"/>
    </row>
    <row r="8" spans="2:10" ht="24" customHeight="1">
      <c r="B8" s="229" t="s">
        <v>134</v>
      </c>
      <c r="C8" s="229"/>
      <c r="D8" s="229"/>
      <c r="E8" s="229"/>
      <c r="F8" s="229"/>
      <c r="G8" s="229"/>
      <c r="H8" s="135"/>
    </row>
    <row r="9" spans="2:10">
      <c r="B9" s="156" t="s">
        <v>129</v>
      </c>
      <c r="C9" s="157"/>
      <c r="D9" s="157"/>
      <c r="E9" s="157"/>
      <c r="F9" s="157"/>
      <c r="G9" s="135"/>
      <c r="H9" s="135"/>
    </row>
    <row r="10" spans="2:10">
      <c r="B10" s="136"/>
      <c r="C10" s="136"/>
      <c r="D10" s="136"/>
      <c r="E10" s="136"/>
      <c r="F10" s="77"/>
      <c r="G10" s="63"/>
    </row>
    <row r="11" spans="2:10" ht="28.95" customHeight="1">
      <c r="B11" s="158"/>
      <c r="C11" s="78"/>
      <c r="D11" s="78"/>
      <c r="E11" s="36">
        <v>45382</v>
      </c>
      <c r="F11" s="36">
        <v>45016</v>
      </c>
    </row>
    <row r="12" spans="2:10">
      <c r="B12" s="241"/>
      <c r="C12" s="242"/>
      <c r="D12" s="242"/>
      <c r="E12" s="137"/>
      <c r="F12" s="137"/>
    </row>
    <row r="13" spans="2:10" s="77" customFormat="1">
      <c r="B13" s="138" t="s">
        <v>18</v>
      </c>
      <c r="C13" s="139"/>
      <c r="D13" s="139"/>
      <c r="E13" s="194"/>
      <c r="F13" s="194"/>
    </row>
    <row r="14" spans="2:10" s="77" customFormat="1">
      <c r="B14" s="140"/>
      <c r="C14" s="139"/>
      <c r="D14" s="139"/>
      <c r="E14" s="194"/>
      <c r="F14" s="194"/>
      <c r="H14" s="141"/>
      <c r="I14" s="141"/>
      <c r="J14" s="141"/>
    </row>
    <row r="15" spans="2:10" s="77" customFormat="1">
      <c r="B15" s="236" t="s">
        <v>19</v>
      </c>
      <c r="C15" s="237"/>
      <c r="D15" s="237"/>
      <c r="E15" s="194"/>
      <c r="F15" s="194"/>
      <c r="H15" s="141"/>
      <c r="I15" s="141"/>
      <c r="J15" s="141"/>
    </row>
    <row r="16" spans="2:10" s="77" customFormat="1">
      <c r="B16" s="140" t="s">
        <v>92</v>
      </c>
      <c r="C16" s="142"/>
      <c r="D16" s="142"/>
      <c r="E16" s="194">
        <v>0</v>
      </c>
      <c r="F16" s="194">
        <v>0</v>
      </c>
      <c r="H16" s="141"/>
      <c r="I16" s="141"/>
      <c r="J16" s="141"/>
    </row>
    <row r="17" spans="2:12" s="77" customFormat="1">
      <c r="B17" s="140" t="s">
        <v>93</v>
      </c>
      <c r="C17" s="139"/>
      <c r="D17" s="142"/>
      <c r="E17" s="194">
        <v>0</v>
      </c>
      <c r="F17" s="194">
        <v>0</v>
      </c>
      <c r="H17" s="141"/>
      <c r="I17" s="141"/>
      <c r="J17" s="141"/>
    </row>
    <row r="18" spans="2:12" s="77" customFormat="1">
      <c r="B18" s="91" t="s">
        <v>94</v>
      </c>
      <c r="C18" s="142"/>
      <c r="D18" s="142"/>
      <c r="E18" s="194">
        <v>0</v>
      </c>
      <c r="F18" s="194">
        <v>0</v>
      </c>
      <c r="H18" s="141"/>
      <c r="I18" s="141"/>
      <c r="J18" s="141"/>
    </row>
    <row r="19" spans="2:12" s="77" customFormat="1">
      <c r="B19" s="91" t="s">
        <v>104</v>
      </c>
      <c r="C19" s="142"/>
      <c r="D19" s="142"/>
      <c r="E19" s="194">
        <v>0</v>
      </c>
      <c r="F19" s="194">
        <v>0</v>
      </c>
      <c r="H19" s="141"/>
      <c r="I19" s="141"/>
      <c r="J19" s="141"/>
    </row>
    <row r="20" spans="2:12" s="77" customFormat="1">
      <c r="B20" s="91"/>
      <c r="C20" s="139"/>
      <c r="D20" s="139"/>
      <c r="E20" s="194"/>
      <c r="F20" s="194"/>
      <c r="H20" s="141"/>
      <c r="I20" s="141"/>
      <c r="J20" s="141"/>
    </row>
    <row r="21" spans="2:12" s="74" customFormat="1">
      <c r="B21" s="236" t="s">
        <v>20</v>
      </c>
      <c r="C21" s="237"/>
      <c r="D21" s="237"/>
      <c r="E21" s="200">
        <f>+SUM(E15:E20)</f>
        <v>0</v>
      </c>
      <c r="F21" s="200">
        <f>+SUM(F15:F20)</f>
        <v>0</v>
      </c>
      <c r="H21" s="141"/>
      <c r="I21" s="141"/>
      <c r="J21" s="141"/>
    </row>
    <row r="22" spans="2:12" s="77" customFormat="1">
      <c r="B22" s="140"/>
      <c r="C22" s="139"/>
      <c r="D22" s="142"/>
      <c r="E22" s="194"/>
      <c r="F22" s="194"/>
      <c r="H22" s="141"/>
      <c r="I22" s="141"/>
      <c r="J22" s="141"/>
    </row>
    <row r="23" spans="2:12" s="77" customFormat="1">
      <c r="B23" s="138" t="s">
        <v>59</v>
      </c>
      <c r="C23" s="142"/>
      <c r="D23" s="142"/>
      <c r="E23" s="194"/>
      <c r="F23" s="194"/>
      <c r="H23" s="141"/>
      <c r="I23" s="141"/>
      <c r="J23" s="141"/>
    </row>
    <row r="24" spans="2:12" s="77" customFormat="1">
      <c r="B24" s="143"/>
      <c r="C24" s="142"/>
      <c r="D24" s="142"/>
      <c r="E24" s="194"/>
      <c r="F24" s="194"/>
      <c r="H24" s="141"/>
      <c r="I24" s="141"/>
      <c r="J24" s="141"/>
    </row>
    <row r="25" spans="2:12" s="77" customFormat="1">
      <c r="B25" s="239" t="s">
        <v>21</v>
      </c>
      <c r="C25" s="240"/>
      <c r="D25" s="240"/>
      <c r="E25" s="194">
        <v>0</v>
      </c>
      <c r="F25" s="194">
        <v>0</v>
      </c>
      <c r="H25" s="141"/>
      <c r="I25" s="141"/>
      <c r="J25" s="141"/>
    </row>
    <row r="26" spans="2:12" s="77" customFormat="1">
      <c r="B26" s="144" t="s">
        <v>22</v>
      </c>
      <c r="C26" s="145"/>
      <c r="D26" s="139"/>
      <c r="E26" s="194">
        <v>0</v>
      </c>
      <c r="F26" s="194">
        <v>0</v>
      </c>
    </row>
    <row r="27" spans="2:12" s="77" customFormat="1">
      <c r="B27" s="144"/>
      <c r="C27" s="145"/>
      <c r="D27" s="142"/>
      <c r="E27" s="194"/>
      <c r="F27" s="194"/>
    </row>
    <row r="28" spans="2:12" s="77" customFormat="1">
      <c r="B28" s="236" t="s">
        <v>87</v>
      </c>
      <c r="C28" s="237"/>
      <c r="D28" s="237"/>
      <c r="E28" s="200">
        <f>SUM(E25:E27)</f>
        <v>0</v>
      </c>
      <c r="F28" s="200">
        <f>SUM(F25:F27)</f>
        <v>0</v>
      </c>
    </row>
    <row r="29" spans="2:12" s="77" customFormat="1">
      <c r="B29" s="146" t="s">
        <v>109</v>
      </c>
      <c r="C29" s="147"/>
      <c r="D29" s="147"/>
      <c r="E29" s="200">
        <f>+F30</f>
        <v>0</v>
      </c>
      <c r="F29" s="200">
        <v>0</v>
      </c>
    </row>
    <row r="30" spans="2:12" s="148" customFormat="1">
      <c r="B30" s="149" t="s">
        <v>110</v>
      </c>
      <c r="C30" s="150"/>
      <c r="D30" s="150"/>
      <c r="E30" s="201">
        <f>+E21+E28+E29</f>
        <v>0</v>
      </c>
      <c r="F30" s="201">
        <f>+F21+F28+F29</f>
        <v>0</v>
      </c>
      <c r="H30" s="215"/>
      <c r="I30" s="202"/>
    </row>
    <row r="31" spans="2:12" s="77" customFormat="1" ht="12.75" customHeight="1">
      <c r="C31" s="151"/>
      <c r="D31" s="151"/>
      <c r="E31" s="152"/>
      <c r="F31" s="152"/>
      <c r="H31" s="235"/>
      <c r="I31" s="235"/>
      <c r="J31" s="235"/>
      <c r="K31" s="235"/>
      <c r="L31" s="235"/>
    </row>
    <row r="32" spans="2:12" s="77" customFormat="1">
      <c r="B32" s="1" t="s">
        <v>89</v>
      </c>
      <c r="C32" s="1"/>
      <c r="D32" s="1"/>
      <c r="E32" s="1"/>
      <c r="F32" s="1"/>
      <c r="H32" s="235"/>
      <c r="I32" s="235"/>
      <c r="J32" s="235"/>
      <c r="K32" s="235"/>
      <c r="L32" s="235"/>
    </row>
    <row r="33" spans="1:10">
      <c r="E33" s="1"/>
      <c r="F33" s="1"/>
      <c r="H33" s="153"/>
      <c r="I33" s="153"/>
      <c r="J33" s="153"/>
    </row>
    <row r="34" spans="1:10">
      <c r="E34" s="1"/>
      <c r="F34" s="1"/>
      <c r="G34" s="63"/>
      <c r="H34" s="77"/>
    </row>
    <row r="35" spans="1:10">
      <c r="B35" s="67" t="s">
        <v>90</v>
      </c>
      <c r="E35" s="1"/>
      <c r="F35" s="1"/>
      <c r="G35" s="63"/>
      <c r="H35" s="77"/>
    </row>
    <row r="36" spans="1:10">
      <c r="B36" s="67"/>
      <c r="E36" s="1"/>
      <c r="F36" s="1"/>
      <c r="G36" s="63"/>
      <c r="H36" s="77"/>
    </row>
    <row r="37" spans="1:10">
      <c r="B37" s="67"/>
      <c r="E37" s="1"/>
      <c r="F37" s="1"/>
      <c r="G37" s="63"/>
      <c r="H37" s="77"/>
    </row>
    <row r="38" spans="1:10">
      <c r="B38" s="67"/>
      <c r="E38" s="1"/>
      <c r="F38" s="1"/>
      <c r="G38" s="63"/>
      <c r="H38" s="77"/>
    </row>
    <row r="40" spans="1:10" s="77" customFormat="1">
      <c r="C40" s="115"/>
      <c r="D40" s="115"/>
      <c r="E40" s="115"/>
    </row>
    <row r="41" spans="1:10" s="67" customFormat="1">
      <c r="A41" s="65"/>
      <c r="B41" s="66" t="s">
        <v>130</v>
      </c>
      <c r="C41" s="66"/>
      <c r="D41" s="68"/>
      <c r="F41" s="69" t="s">
        <v>203</v>
      </c>
    </row>
    <row r="42" spans="1:10" s="67" customFormat="1">
      <c r="A42" s="65"/>
      <c r="B42" s="70" t="s">
        <v>3</v>
      </c>
      <c r="D42" s="70"/>
      <c r="F42" s="70" t="s">
        <v>8</v>
      </c>
    </row>
    <row r="43" spans="1:10">
      <c r="C43" s="1"/>
      <c r="D43" s="1"/>
      <c r="E43" s="1"/>
      <c r="F43" s="1"/>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9">
    <mergeCell ref="H31:L32"/>
    <mergeCell ref="B6:G6"/>
    <mergeCell ref="B28:D28"/>
    <mergeCell ref="B7:F7"/>
    <mergeCell ref="B15:D15"/>
    <mergeCell ref="B21:D21"/>
    <mergeCell ref="B25:D25"/>
    <mergeCell ref="B12:D12"/>
    <mergeCell ref="B8:G8"/>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2" activePane="bottomLeft" state="frozen"/>
      <selection pane="bottomLeft"/>
    </sheetView>
  </sheetViews>
  <sheetFormatPr baseColWidth="10" defaultColWidth="11.44140625" defaultRowHeight="13.2"/>
  <cols>
    <col min="1" max="1" width="3.44140625" style="1" customWidth="1"/>
    <col min="2" max="2" width="35.33203125" style="63"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80" customFormat="1">
      <c r="D1" s="81"/>
    </row>
    <row r="2" spans="2:12" s="80" customFormat="1">
      <c r="D2" s="81"/>
    </row>
    <row r="3" spans="2:12" s="80" customFormat="1">
      <c r="D3" s="81"/>
    </row>
    <row r="4" spans="2:12" s="82" customFormat="1" ht="13.8" thickBot="1">
      <c r="D4" s="83"/>
    </row>
    <row r="5" spans="2:12" ht="13.8" thickTop="1">
      <c r="B5" s="72"/>
      <c r="K5" s="73" t="s">
        <v>64</v>
      </c>
    </row>
    <row r="6" spans="2:12" s="4" customFormat="1" ht="13.8">
      <c r="B6" s="219" t="s">
        <v>131</v>
      </c>
      <c r="C6" s="219"/>
      <c r="D6" s="219"/>
      <c r="E6" s="219"/>
      <c r="F6" s="219"/>
      <c r="G6" s="219"/>
      <c r="H6" s="219"/>
      <c r="I6" s="219"/>
      <c r="J6" s="219"/>
      <c r="K6" s="219"/>
    </row>
    <row r="7" spans="2:12" ht="13.8">
      <c r="B7" s="243" t="s">
        <v>23</v>
      </c>
      <c r="C7" s="243"/>
      <c r="D7" s="243"/>
      <c r="E7" s="243"/>
      <c r="F7" s="243"/>
      <c r="G7" s="243"/>
      <c r="H7" s="243"/>
      <c r="I7" s="243"/>
      <c r="J7" s="243"/>
      <c r="K7" s="243"/>
    </row>
    <row r="8" spans="2:12" ht="24" customHeight="1">
      <c r="B8" s="229" t="s">
        <v>134</v>
      </c>
      <c r="C8" s="229"/>
      <c r="D8" s="229"/>
      <c r="E8" s="229"/>
      <c r="F8" s="229"/>
      <c r="G8" s="229"/>
      <c r="H8" s="229"/>
      <c r="I8" s="229"/>
      <c r="J8" s="74"/>
      <c r="K8" s="74"/>
    </row>
    <row r="9" spans="2:12" s="2" customFormat="1" ht="11.4">
      <c r="B9" s="234" t="s">
        <v>129</v>
      </c>
      <c r="C9" s="234"/>
      <c r="D9" s="234"/>
      <c r="E9" s="234"/>
      <c r="F9" s="234"/>
      <c r="G9" s="234"/>
      <c r="H9" s="156"/>
      <c r="I9" s="156"/>
      <c r="J9" s="156"/>
      <c r="K9" s="156"/>
    </row>
    <row r="10" spans="2:12">
      <c r="B10" s="77"/>
      <c r="C10" s="74"/>
      <c r="D10" s="74"/>
      <c r="E10" s="74"/>
      <c r="F10" s="74"/>
      <c r="G10" s="74"/>
      <c r="H10" s="74"/>
      <c r="I10" s="74"/>
      <c r="J10" s="74"/>
      <c r="K10" s="74"/>
    </row>
    <row r="11" spans="2:12" s="77" customFormat="1" ht="40.950000000000003" customHeight="1">
      <c r="B11" s="133" t="s">
        <v>7</v>
      </c>
      <c r="C11" s="244" t="s">
        <v>24</v>
      </c>
      <c r="D11" s="244"/>
      <c r="E11" s="244"/>
      <c r="F11" s="244" t="s">
        <v>4</v>
      </c>
      <c r="G11" s="244"/>
      <c r="H11" s="244"/>
      <c r="I11" s="133" t="s">
        <v>204</v>
      </c>
    </row>
    <row r="12" spans="2:12" s="77" customFormat="1" ht="35.1" customHeight="1">
      <c r="B12" s="121" t="s">
        <v>105</v>
      </c>
      <c r="C12" s="245">
        <v>0</v>
      </c>
      <c r="D12" s="245"/>
      <c r="E12" s="245"/>
      <c r="F12" s="246">
        <v>0</v>
      </c>
      <c r="G12" s="246"/>
      <c r="H12" s="246"/>
      <c r="I12" s="122">
        <f>+C12+F12</f>
        <v>0</v>
      </c>
      <c r="J12" s="93"/>
    </row>
    <row r="13" spans="2:12" s="77" customFormat="1" ht="35.1" customHeight="1">
      <c r="B13" s="123" t="s">
        <v>106</v>
      </c>
      <c r="C13" s="247"/>
      <c r="D13" s="247"/>
      <c r="E13" s="247"/>
      <c r="F13" s="246"/>
      <c r="G13" s="246"/>
      <c r="H13" s="246"/>
      <c r="I13" s="124"/>
      <c r="J13" s="116"/>
    </row>
    <row r="14" spans="2:12" s="77" customFormat="1" ht="35.1" customHeight="1">
      <c r="B14" s="125" t="s">
        <v>22</v>
      </c>
      <c r="C14" s="248">
        <v>0</v>
      </c>
      <c r="D14" s="248"/>
      <c r="E14" s="248"/>
      <c r="F14" s="248">
        <v>0</v>
      </c>
      <c r="G14" s="248"/>
      <c r="H14" s="248"/>
      <c r="I14" s="124">
        <v>0</v>
      </c>
      <c r="L14" s="126"/>
    </row>
    <row r="15" spans="2:12" s="77" customFormat="1" ht="35.1" customHeight="1">
      <c r="B15" s="125" t="s">
        <v>21</v>
      </c>
      <c r="C15" s="248">
        <v>0</v>
      </c>
      <c r="D15" s="248"/>
      <c r="E15" s="248"/>
      <c r="F15" s="248">
        <v>0</v>
      </c>
      <c r="G15" s="248"/>
      <c r="H15" s="248"/>
      <c r="I15" s="124">
        <v>0</v>
      </c>
      <c r="L15" s="126"/>
    </row>
    <row r="16" spans="2:12" s="77" customFormat="1" ht="35.1" customHeight="1">
      <c r="B16" s="127" t="s">
        <v>108</v>
      </c>
      <c r="C16" s="252">
        <v>0</v>
      </c>
      <c r="D16" s="252"/>
      <c r="E16" s="252"/>
      <c r="F16" s="248">
        <v>0</v>
      </c>
      <c r="G16" s="248"/>
      <c r="H16" s="248"/>
      <c r="I16" s="124">
        <v>0</v>
      </c>
      <c r="J16" s="128"/>
      <c r="L16" s="126"/>
    </row>
    <row r="17" spans="1:15" s="77" customFormat="1" ht="35.1" customHeight="1">
      <c r="B17" s="121" t="s">
        <v>107</v>
      </c>
      <c r="C17" s="251">
        <f>+SUM(C12:E16)</f>
        <v>0</v>
      </c>
      <c r="D17" s="251"/>
      <c r="E17" s="251"/>
      <c r="F17" s="246">
        <f>+SUM(F12:H16)</f>
        <v>0</v>
      </c>
      <c r="G17" s="246"/>
      <c r="H17" s="246"/>
      <c r="I17" s="133" t="s">
        <v>205</v>
      </c>
      <c r="J17" s="116"/>
      <c r="K17" s="116"/>
    </row>
    <row r="18" spans="1:15" s="77" customFormat="1" ht="35.1" customHeight="1">
      <c r="B18" s="129"/>
      <c r="C18" s="249"/>
      <c r="D18" s="249"/>
      <c r="E18" s="249"/>
      <c r="F18" s="250"/>
      <c r="G18" s="250"/>
      <c r="H18" s="250"/>
      <c r="I18" s="198">
        <f>+C17+F17</f>
        <v>0</v>
      </c>
      <c r="J18" s="199"/>
      <c r="K18" s="116"/>
    </row>
    <row r="19" spans="1:15">
      <c r="O19" s="130"/>
    </row>
    <row r="20" spans="1:15">
      <c r="B20" s="1" t="s">
        <v>89</v>
      </c>
      <c r="O20" s="130"/>
    </row>
    <row r="21" spans="1:15">
      <c r="O21" s="130"/>
    </row>
    <row r="22" spans="1:15">
      <c r="O22" s="130"/>
    </row>
    <row r="23" spans="1:15">
      <c r="B23" s="67" t="s">
        <v>90</v>
      </c>
      <c r="O23" s="130"/>
    </row>
    <row r="24" spans="1:15">
      <c r="B24" s="67"/>
      <c r="O24" s="130"/>
    </row>
    <row r="25" spans="1:15">
      <c r="O25" s="130"/>
    </row>
    <row r="26" spans="1:15">
      <c r="O26" s="130"/>
    </row>
    <row r="27" spans="1:15">
      <c r="O27" s="130"/>
    </row>
    <row r="28" spans="1:15" s="77" customFormat="1">
      <c r="C28" s="115"/>
      <c r="D28" s="115"/>
      <c r="E28" s="115"/>
      <c r="H28" s="115"/>
    </row>
    <row r="29" spans="1:15" s="67" customFormat="1">
      <c r="A29" s="65"/>
      <c r="B29" s="66" t="s">
        <v>130</v>
      </c>
      <c r="C29" s="66"/>
      <c r="E29" s="68"/>
      <c r="F29" s="68"/>
      <c r="I29" s="69" t="s">
        <v>203</v>
      </c>
    </row>
    <row r="30" spans="1:15" s="67" customFormat="1">
      <c r="A30" s="65"/>
      <c r="B30" s="70" t="s">
        <v>3</v>
      </c>
      <c r="E30" s="70"/>
      <c r="F30" s="71"/>
      <c r="I30" s="70" t="s">
        <v>8</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9">
    <mergeCell ref="C13:E13"/>
    <mergeCell ref="F17:H17"/>
    <mergeCell ref="F13:H13"/>
    <mergeCell ref="F14:H14"/>
    <mergeCell ref="C18:E18"/>
    <mergeCell ref="F18:H18"/>
    <mergeCell ref="C17:E17"/>
    <mergeCell ref="C14:E14"/>
    <mergeCell ref="C16:E16"/>
    <mergeCell ref="F15:H15"/>
    <mergeCell ref="C15:E15"/>
    <mergeCell ref="F16:H16"/>
    <mergeCell ref="B7:K7"/>
    <mergeCell ref="C11:E11"/>
    <mergeCell ref="F11:H11"/>
    <mergeCell ref="C12:E12"/>
    <mergeCell ref="F12:H12"/>
    <mergeCell ref="B9:G9"/>
    <mergeCell ref="B8:I8"/>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121"/>
  <sheetViews>
    <sheetView showGridLines="0" zoomScale="90" zoomScaleNormal="90" zoomScaleSheetLayoutView="80" workbookViewId="0">
      <pane ySplit="8" topLeftCell="A102" activePane="bottomLeft" state="frozen"/>
      <selection activeCell="B1" sqref="B1"/>
      <selection pane="bottomLeft"/>
    </sheetView>
  </sheetViews>
  <sheetFormatPr baseColWidth="10" defaultColWidth="11.44140625" defaultRowHeight="13.2"/>
  <cols>
    <col min="1" max="1" width="3.44140625" style="77" customWidth="1"/>
    <col min="2" max="2" width="3.5546875" style="77" customWidth="1"/>
    <col min="3" max="4" width="11.44140625" style="77"/>
    <col min="5" max="5" width="13.5546875" style="77" bestFit="1" customWidth="1"/>
    <col min="6" max="6" width="11.44140625" style="77"/>
    <col min="7" max="7" width="20.44140625" style="77" bestFit="1" customWidth="1"/>
    <col min="8" max="8" width="20.5546875" style="77" customWidth="1"/>
    <col min="9" max="9" width="11.44140625" style="77"/>
    <col min="10" max="10" width="7.33203125" style="77" customWidth="1"/>
    <col min="11" max="11" width="11.44140625" style="77"/>
    <col min="12" max="12" width="7.5546875" style="77" customWidth="1"/>
    <col min="13" max="13" width="4.44140625" style="77" customWidth="1"/>
    <col min="14" max="16384" width="11.44140625" style="77"/>
  </cols>
  <sheetData>
    <row r="1" spans="3:14" s="80" customFormat="1">
      <c r="D1" s="81"/>
    </row>
    <row r="2" spans="3:14" s="80" customFormat="1">
      <c r="D2" s="81"/>
    </row>
    <row r="3" spans="3:14" s="80" customFormat="1">
      <c r="D3" s="81"/>
    </row>
    <row r="4" spans="3:14" s="82" customFormat="1" ht="13.8" thickBot="1">
      <c r="D4" s="83"/>
    </row>
    <row r="5" spans="3:14" ht="13.8" thickTop="1">
      <c r="L5" s="73" t="s">
        <v>64</v>
      </c>
    </row>
    <row r="6" spans="3:14">
      <c r="L6" s="162"/>
    </row>
    <row r="7" spans="3:14" s="163" customFormat="1" ht="13.95" customHeight="1">
      <c r="C7" s="254" t="s">
        <v>131</v>
      </c>
      <c r="D7" s="254"/>
      <c r="E7" s="254"/>
      <c r="F7" s="254"/>
      <c r="G7" s="254"/>
      <c r="H7" s="254"/>
      <c r="I7" s="254"/>
      <c r="J7" s="254"/>
      <c r="K7" s="254"/>
      <c r="L7" s="254"/>
      <c r="M7" s="254"/>
      <c r="N7" s="254"/>
    </row>
    <row r="8" spans="3:14" s="163" customFormat="1" ht="13.95" customHeight="1">
      <c r="C8" s="254" t="s">
        <v>135</v>
      </c>
      <c r="D8" s="254"/>
      <c r="E8" s="254"/>
      <c r="F8" s="254"/>
      <c r="G8" s="254"/>
      <c r="H8" s="254"/>
      <c r="I8" s="254"/>
      <c r="J8" s="254"/>
      <c r="K8" s="254"/>
      <c r="L8" s="254"/>
      <c r="M8" s="254"/>
      <c r="N8" s="254"/>
    </row>
    <row r="9" spans="3:14" s="163" customFormat="1" ht="13.95" customHeight="1">
      <c r="C9" s="166"/>
      <c r="D9" s="166"/>
      <c r="E9" s="166"/>
      <c r="F9" s="166"/>
      <c r="G9" s="166"/>
      <c r="H9" s="166"/>
      <c r="I9" s="166"/>
      <c r="J9" s="166"/>
      <c r="K9" s="166"/>
      <c r="L9" s="166"/>
      <c r="M9" s="166"/>
      <c r="N9" s="166"/>
    </row>
    <row r="11" spans="3:14">
      <c r="C11" s="74" t="s">
        <v>51</v>
      </c>
    </row>
    <row r="12" spans="3:14" ht="12.6" customHeight="1">
      <c r="C12" s="74"/>
    </row>
    <row r="13" spans="3:14">
      <c r="C13" s="74" t="s">
        <v>61</v>
      </c>
    </row>
    <row r="14" spans="3:14" ht="37.950000000000003" customHeight="1">
      <c r="C14" s="253" t="s">
        <v>200</v>
      </c>
      <c r="D14" s="253"/>
      <c r="E14" s="253"/>
      <c r="F14" s="253"/>
      <c r="G14" s="253"/>
      <c r="H14" s="253"/>
      <c r="I14" s="253"/>
      <c r="J14" s="253"/>
      <c r="K14" s="253"/>
      <c r="L14" s="253"/>
      <c r="M14" s="253"/>
      <c r="N14" s="253"/>
    </row>
    <row r="15" spans="3:14" ht="48" customHeight="1">
      <c r="C15" s="253" t="s">
        <v>151</v>
      </c>
      <c r="D15" s="253"/>
      <c r="E15" s="253"/>
      <c r="F15" s="253"/>
      <c r="G15" s="253"/>
      <c r="H15" s="253"/>
      <c r="I15" s="253"/>
      <c r="J15" s="253"/>
      <c r="K15" s="253"/>
      <c r="L15" s="253"/>
      <c r="M15" s="253"/>
      <c r="N15" s="253"/>
    </row>
    <row r="16" spans="3:14" ht="43.2" customHeight="1">
      <c r="C16" s="253" t="s">
        <v>148</v>
      </c>
      <c r="D16" s="253"/>
      <c r="E16" s="253"/>
      <c r="F16" s="253"/>
      <c r="G16" s="253"/>
      <c r="H16" s="253"/>
      <c r="I16" s="253"/>
      <c r="J16" s="253"/>
      <c r="K16" s="253"/>
      <c r="L16" s="253"/>
      <c r="M16" s="253"/>
      <c r="N16" s="253"/>
    </row>
    <row r="17" spans="3:14" ht="49.2" customHeight="1">
      <c r="C17" s="253" t="s">
        <v>149</v>
      </c>
      <c r="D17" s="253"/>
      <c r="E17" s="253"/>
      <c r="F17" s="253"/>
      <c r="G17" s="253"/>
      <c r="H17" s="253"/>
      <c r="I17" s="253"/>
      <c r="J17" s="253"/>
      <c r="K17" s="253"/>
      <c r="L17" s="253"/>
      <c r="M17" s="253"/>
      <c r="N17" s="253"/>
    </row>
    <row r="18" spans="3:14" ht="47.4" customHeight="1">
      <c r="C18" s="253" t="s">
        <v>150</v>
      </c>
      <c r="D18" s="253"/>
      <c r="E18" s="253"/>
      <c r="F18" s="253"/>
      <c r="G18" s="253"/>
      <c r="H18" s="253"/>
      <c r="I18" s="253"/>
      <c r="J18" s="253"/>
      <c r="K18" s="253"/>
      <c r="L18" s="253"/>
      <c r="M18" s="253"/>
      <c r="N18" s="253"/>
    </row>
    <row r="19" spans="3:14">
      <c r="C19" s="159"/>
      <c r="D19" s="159"/>
      <c r="E19" s="159"/>
      <c r="F19" s="159"/>
      <c r="G19" s="159"/>
      <c r="H19" s="159"/>
      <c r="I19" s="159"/>
      <c r="J19" s="159"/>
      <c r="K19" s="159"/>
      <c r="L19" s="159"/>
    </row>
    <row r="20" spans="3:14">
      <c r="C20" s="74" t="s">
        <v>62</v>
      </c>
    </row>
    <row r="21" spans="3:14" ht="9.6" customHeight="1">
      <c r="C21" s="159"/>
      <c r="D21" s="159"/>
      <c r="E21" s="159"/>
      <c r="F21" s="159"/>
      <c r="G21" s="159"/>
      <c r="H21" s="159"/>
      <c r="I21" s="159"/>
      <c r="J21" s="159"/>
      <c r="K21" s="159"/>
      <c r="L21" s="159"/>
    </row>
    <row r="22" spans="3:14" ht="37.950000000000003" customHeight="1">
      <c r="C22" s="229" t="s">
        <v>147</v>
      </c>
      <c r="D22" s="229"/>
      <c r="E22" s="229"/>
      <c r="F22" s="229"/>
      <c r="G22" s="229"/>
      <c r="H22" s="229"/>
      <c r="I22" s="229"/>
      <c r="J22" s="229"/>
      <c r="K22" s="229"/>
      <c r="L22" s="229"/>
      <c r="M22" s="229"/>
      <c r="N22" s="229"/>
    </row>
    <row r="24" spans="3:14">
      <c r="C24" s="74" t="s">
        <v>116</v>
      </c>
    </row>
    <row r="25" spans="3:14">
      <c r="C25" s="74"/>
    </row>
    <row r="26" spans="3:14">
      <c r="C26" s="74" t="s">
        <v>52</v>
      </c>
    </row>
    <row r="27" spans="3:14" ht="68.400000000000006" customHeight="1">
      <c r="C27" s="253" t="s">
        <v>152</v>
      </c>
      <c r="D27" s="253"/>
      <c r="E27" s="253"/>
      <c r="F27" s="253"/>
      <c r="G27" s="253"/>
      <c r="H27" s="253"/>
      <c r="I27" s="253"/>
      <c r="J27" s="253"/>
      <c r="K27" s="253"/>
      <c r="L27" s="253"/>
      <c r="M27" s="253"/>
      <c r="N27" s="253"/>
    </row>
    <row r="28" spans="3:14" ht="32.4" customHeight="1">
      <c r="C28" s="253" t="s">
        <v>153</v>
      </c>
      <c r="D28" s="253"/>
      <c r="E28" s="253"/>
      <c r="F28" s="253"/>
      <c r="G28" s="253"/>
      <c r="H28" s="253"/>
      <c r="I28" s="253"/>
      <c r="J28" s="253"/>
      <c r="K28" s="253"/>
      <c r="L28" s="253"/>
      <c r="M28" s="253"/>
      <c r="N28" s="253"/>
    </row>
    <row r="29" spans="3:14" ht="32.4" customHeight="1">
      <c r="C29" s="253" t="s">
        <v>154</v>
      </c>
      <c r="D29" s="253"/>
      <c r="E29" s="253"/>
      <c r="F29" s="253"/>
      <c r="G29" s="253"/>
      <c r="H29" s="253"/>
      <c r="I29" s="253"/>
      <c r="J29" s="253"/>
      <c r="K29" s="253"/>
      <c r="L29" s="253"/>
      <c r="M29" s="253"/>
      <c r="N29" s="253"/>
    </row>
    <row r="30" spans="3:14">
      <c r="C30" s="229"/>
      <c r="D30" s="229"/>
      <c r="E30" s="229"/>
      <c r="F30" s="229"/>
      <c r="G30" s="229"/>
      <c r="H30" s="229"/>
      <c r="I30" s="229"/>
      <c r="J30" s="229"/>
      <c r="K30" s="229"/>
      <c r="L30" s="229"/>
    </row>
    <row r="31" spans="3:14">
      <c r="C31" s="74" t="s">
        <v>53</v>
      </c>
    </row>
    <row r="32" spans="3:14" ht="37.950000000000003" customHeight="1">
      <c r="C32" s="253" t="s">
        <v>168</v>
      </c>
      <c r="D32" s="253"/>
      <c r="E32" s="253"/>
      <c r="F32" s="253"/>
      <c r="G32" s="253"/>
      <c r="H32" s="253"/>
      <c r="I32" s="253"/>
      <c r="J32" s="253"/>
      <c r="K32" s="253"/>
      <c r="L32" s="253"/>
      <c r="M32" s="253"/>
      <c r="N32" s="253"/>
    </row>
    <row r="34" spans="3:14" ht="28.5" customHeight="1">
      <c r="C34" s="244"/>
      <c r="D34" s="244"/>
      <c r="E34" s="244"/>
      <c r="F34" s="244"/>
      <c r="G34" s="244"/>
      <c r="H34" s="244"/>
      <c r="I34" s="258" t="s">
        <v>48</v>
      </c>
      <c r="J34" s="258"/>
      <c r="K34" s="258" t="s">
        <v>49</v>
      </c>
      <c r="L34" s="258"/>
    </row>
    <row r="35" spans="3:14" ht="31.5" customHeight="1">
      <c r="C35" s="255" t="s">
        <v>155</v>
      </c>
      <c r="D35" s="255"/>
      <c r="E35" s="255"/>
      <c r="F35" s="255"/>
      <c r="G35" s="255"/>
      <c r="H35" s="255"/>
      <c r="I35" s="256">
        <v>0</v>
      </c>
      <c r="J35" s="257"/>
      <c r="K35" s="259">
        <v>1</v>
      </c>
      <c r="L35" s="260"/>
    </row>
    <row r="36" spans="3:14" ht="36" customHeight="1">
      <c r="C36" s="255" t="s">
        <v>115</v>
      </c>
      <c r="D36" s="255"/>
      <c r="E36" s="255"/>
      <c r="F36" s="255"/>
      <c r="G36" s="255"/>
      <c r="H36" s="255"/>
      <c r="I36" s="256">
        <v>0</v>
      </c>
      <c r="J36" s="257"/>
      <c r="K36" s="259">
        <v>1</v>
      </c>
      <c r="L36" s="260"/>
    </row>
    <row r="37" spans="3:14" ht="36" customHeight="1">
      <c r="C37" s="255" t="s">
        <v>156</v>
      </c>
      <c r="D37" s="255"/>
      <c r="E37" s="255"/>
      <c r="F37" s="255"/>
      <c r="G37" s="255"/>
      <c r="H37" s="255"/>
      <c r="I37" s="256">
        <v>0</v>
      </c>
      <c r="J37" s="257"/>
      <c r="K37" s="259">
        <v>1</v>
      </c>
      <c r="L37" s="260"/>
    </row>
    <row r="38" spans="3:14" ht="36" customHeight="1">
      <c r="C38" s="255" t="s">
        <v>157</v>
      </c>
      <c r="D38" s="255"/>
      <c r="E38" s="255"/>
      <c r="F38" s="255"/>
      <c r="G38" s="255"/>
      <c r="H38" s="255"/>
      <c r="I38" s="256">
        <v>0</v>
      </c>
      <c r="J38" s="257"/>
      <c r="K38" s="259">
        <v>0.75</v>
      </c>
      <c r="L38" s="260"/>
    </row>
    <row r="39" spans="3:14" ht="36" customHeight="1">
      <c r="C39" s="255" t="s">
        <v>158</v>
      </c>
      <c r="D39" s="255"/>
      <c r="E39" s="255"/>
      <c r="F39" s="255"/>
      <c r="G39" s="255"/>
      <c r="H39" s="255"/>
      <c r="I39" s="256">
        <v>0</v>
      </c>
      <c r="J39" s="257"/>
      <c r="K39" s="259">
        <v>0.75</v>
      </c>
      <c r="L39" s="260"/>
    </row>
    <row r="40" spans="3:14" ht="48" customHeight="1">
      <c r="C40" s="255" t="s">
        <v>159</v>
      </c>
      <c r="D40" s="255"/>
      <c r="E40" s="255"/>
      <c r="F40" s="255"/>
      <c r="G40" s="255"/>
      <c r="H40" s="255"/>
      <c r="I40" s="256">
        <v>0</v>
      </c>
      <c r="J40" s="256"/>
      <c r="K40" s="256">
        <v>0.5</v>
      </c>
      <c r="L40" s="257"/>
    </row>
    <row r="41" spans="3:14" ht="49.5" customHeight="1">
      <c r="C41" s="255" t="s">
        <v>160</v>
      </c>
      <c r="D41" s="255"/>
      <c r="E41" s="255"/>
      <c r="F41" s="255"/>
      <c r="G41" s="255"/>
      <c r="H41" s="255"/>
      <c r="I41" s="256">
        <v>0</v>
      </c>
      <c r="J41" s="257"/>
      <c r="K41" s="256">
        <v>1</v>
      </c>
      <c r="L41" s="257"/>
    </row>
    <row r="42" spans="3:14" ht="72.599999999999994" customHeight="1">
      <c r="C42" s="255" t="s">
        <v>161</v>
      </c>
      <c r="D42" s="255"/>
      <c r="E42" s="255"/>
      <c r="F42" s="255"/>
      <c r="G42" s="255"/>
      <c r="H42" s="255"/>
      <c r="I42" s="256">
        <v>0</v>
      </c>
      <c r="J42" s="256"/>
      <c r="K42" s="256">
        <v>0.25</v>
      </c>
      <c r="L42" s="257"/>
    </row>
    <row r="43" spans="3:14" ht="36" customHeight="1">
      <c r="C43" s="255" t="s">
        <v>162</v>
      </c>
      <c r="D43" s="255"/>
      <c r="E43" s="255"/>
      <c r="F43" s="255"/>
      <c r="G43" s="255"/>
      <c r="H43" s="255"/>
      <c r="I43" s="256">
        <v>0</v>
      </c>
      <c r="J43" s="257"/>
      <c r="K43" s="259">
        <v>1</v>
      </c>
      <c r="L43" s="260"/>
    </row>
    <row r="44" spans="3:14" ht="36" customHeight="1">
      <c r="C44" s="255" t="s">
        <v>163</v>
      </c>
      <c r="D44" s="255"/>
      <c r="E44" s="255"/>
      <c r="F44" s="255"/>
      <c r="G44" s="255"/>
      <c r="H44" s="255"/>
      <c r="I44" s="256">
        <v>0</v>
      </c>
      <c r="J44" s="257"/>
      <c r="K44" s="259">
        <v>1</v>
      </c>
      <c r="L44" s="260"/>
    </row>
    <row r="45" spans="3:14" ht="36" customHeight="1">
      <c r="C45" s="255" t="s">
        <v>164</v>
      </c>
      <c r="D45" s="255"/>
      <c r="E45" s="255"/>
      <c r="F45" s="255"/>
      <c r="G45" s="255"/>
      <c r="H45" s="255"/>
      <c r="I45" s="256">
        <v>0</v>
      </c>
      <c r="J45" s="257"/>
      <c r="K45" s="259">
        <v>0.25</v>
      </c>
      <c r="L45" s="260"/>
    </row>
    <row r="46" spans="3:14" ht="36" customHeight="1">
      <c r="C46" s="255" t="s">
        <v>165</v>
      </c>
      <c r="D46" s="255"/>
      <c r="E46" s="255"/>
      <c r="F46" s="255"/>
      <c r="G46" s="255"/>
      <c r="H46" s="255"/>
      <c r="I46" s="256">
        <v>0</v>
      </c>
      <c r="J46" s="257"/>
      <c r="K46" s="259">
        <v>0.2</v>
      </c>
      <c r="L46" s="260"/>
    </row>
    <row r="47" spans="3:14" ht="15" customHeight="1">
      <c r="C47" s="159"/>
      <c r="D47" s="159"/>
      <c r="E47" s="159"/>
      <c r="F47" s="159"/>
      <c r="G47" s="159"/>
      <c r="H47" s="159"/>
      <c r="I47" s="160"/>
      <c r="J47" s="161"/>
      <c r="K47" s="161"/>
      <c r="L47" s="161"/>
    </row>
    <row r="48" spans="3:14" ht="27.6" customHeight="1">
      <c r="C48" s="253" t="s">
        <v>166</v>
      </c>
      <c r="D48" s="253"/>
      <c r="E48" s="253"/>
      <c r="F48" s="253"/>
      <c r="G48" s="253"/>
      <c r="H48" s="253"/>
      <c r="I48" s="253"/>
      <c r="J48" s="253"/>
      <c r="K48" s="253"/>
      <c r="L48" s="253"/>
      <c r="M48" s="253"/>
      <c r="N48" s="253"/>
    </row>
    <row r="49" spans="3:14" ht="27.6" customHeight="1">
      <c r="C49" s="253" t="s">
        <v>167</v>
      </c>
      <c r="D49" s="253"/>
      <c r="E49" s="253"/>
      <c r="F49" s="253"/>
      <c r="G49" s="253"/>
      <c r="H49" s="253"/>
      <c r="I49" s="253"/>
      <c r="J49" s="253"/>
      <c r="K49" s="253"/>
      <c r="L49" s="253"/>
      <c r="M49" s="253"/>
      <c r="N49" s="253"/>
    </row>
    <row r="50" spans="3:14">
      <c r="C50" s="220"/>
      <c r="D50" s="220"/>
      <c r="E50" s="220"/>
      <c r="F50" s="220"/>
      <c r="G50" s="220"/>
      <c r="H50" s="220"/>
      <c r="I50" s="220"/>
      <c r="J50" s="220"/>
      <c r="K50" s="220"/>
      <c r="L50" s="220"/>
      <c r="M50" s="220"/>
      <c r="N50" s="220"/>
    </row>
    <row r="51" spans="3:14" ht="30" customHeight="1">
      <c r="C51" s="253" t="s">
        <v>169</v>
      </c>
      <c r="D51" s="253"/>
      <c r="E51" s="253"/>
      <c r="F51" s="253"/>
      <c r="G51" s="253"/>
      <c r="H51" s="253"/>
      <c r="I51" s="253"/>
      <c r="J51" s="253"/>
      <c r="K51" s="253"/>
      <c r="L51" s="253"/>
      <c r="M51" s="253"/>
      <c r="N51" s="253"/>
    </row>
    <row r="52" spans="3:14" ht="169.2" customHeight="1">
      <c r="C52" s="253" t="s">
        <v>170</v>
      </c>
      <c r="D52" s="253"/>
      <c r="E52" s="253"/>
      <c r="F52" s="253"/>
      <c r="G52" s="253"/>
      <c r="H52" s="253"/>
      <c r="I52" s="253"/>
      <c r="J52" s="253"/>
      <c r="K52" s="253"/>
      <c r="L52" s="253"/>
      <c r="M52" s="253"/>
      <c r="N52" s="253"/>
    </row>
    <row r="53" spans="3:14" ht="35.4" customHeight="1">
      <c r="C53" s="253" t="s">
        <v>171</v>
      </c>
      <c r="D53" s="253"/>
      <c r="E53" s="253"/>
      <c r="F53" s="253"/>
      <c r="G53" s="253"/>
      <c r="H53" s="253"/>
      <c r="I53" s="253"/>
      <c r="J53" s="253"/>
      <c r="K53" s="253"/>
      <c r="L53" s="253"/>
      <c r="M53" s="253"/>
      <c r="N53" s="253"/>
    </row>
    <row r="54" spans="3:14" ht="27.6" customHeight="1">
      <c r="C54" s="253" t="s">
        <v>172</v>
      </c>
      <c r="D54" s="253"/>
      <c r="E54" s="253"/>
      <c r="F54" s="253"/>
      <c r="G54" s="253"/>
      <c r="H54" s="253"/>
      <c r="I54" s="253"/>
      <c r="J54" s="253"/>
      <c r="K54" s="253"/>
      <c r="L54" s="253"/>
      <c r="M54" s="253"/>
      <c r="N54" s="253"/>
    </row>
    <row r="55" spans="3:14" ht="50.4" customHeight="1">
      <c r="C55" s="253" t="s">
        <v>173</v>
      </c>
      <c r="D55" s="253"/>
      <c r="E55" s="253"/>
      <c r="F55" s="253"/>
      <c r="G55" s="253"/>
      <c r="H55" s="253"/>
      <c r="I55" s="253"/>
      <c r="J55" s="253"/>
      <c r="K55" s="253"/>
      <c r="L55" s="253"/>
      <c r="M55" s="253"/>
      <c r="N55" s="253"/>
    </row>
    <row r="56" spans="3:14">
      <c r="C56" s="218"/>
      <c r="D56" s="218"/>
      <c r="E56" s="218"/>
      <c r="F56" s="218"/>
      <c r="G56" s="218"/>
      <c r="H56" s="218"/>
      <c r="I56" s="160"/>
      <c r="J56" s="161"/>
      <c r="K56" s="161"/>
      <c r="L56" s="161"/>
    </row>
    <row r="57" spans="3:14" ht="35.4" customHeight="1">
      <c r="C57" s="253" t="s">
        <v>174</v>
      </c>
      <c r="D57" s="253"/>
      <c r="E57" s="253"/>
      <c r="F57" s="253"/>
      <c r="G57" s="253"/>
      <c r="H57" s="253"/>
      <c r="I57" s="253"/>
      <c r="J57" s="253"/>
      <c r="K57" s="253"/>
      <c r="L57" s="253"/>
      <c r="M57" s="253"/>
      <c r="N57" s="253"/>
    </row>
    <row r="58" spans="3:14">
      <c r="C58" s="218"/>
      <c r="D58" s="218"/>
      <c r="E58" s="218"/>
      <c r="F58" s="218"/>
      <c r="G58" s="218"/>
      <c r="H58" s="218"/>
      <c r="I58" s="160"/>
      <c r="J58" s="161"/>
      <c r="K58" s="161"/>
      <c r="L58" s="161"/>
    </row>
    <row r="59" spans="3:14" ht="156" customHeight="1">
      <c r="C59" s="253" t="s">
        <v>175</v>
      </c>
      <c r="D59" s="253"/>
      <c r="E59" s="253"/>
      <c r="F59" s="253"/>
      <c r="G59" s="253"/>
      <c r="H59" s="253"/>
      <c r="I59" s="253"/>
      <c r="J59" s="253"/>
      <c r="K59" s="253"/>
      <c r="L59" s="253"/>
      <c r="M59" s="253"/>
      <c r="N59" s="253"/>
    </row>
    <row r="60" spans="3:14">
      <c r="C60" s="229"/>
      <c r="D60" s="229"/>
      <c r="E60" s="229"/>
      <c r="F60" s="229"/>
      <c r="G60" s="229"/>
      <c r="H60" s="229"/>
      <c r="I60" s="229"/>
      <c r="J60" s="229"/>
      <c r="K60" s="229"/>
      <c r="L60" s="229"/>
    </row>
    <row r="61" spans="3:14">
      <c r="C61" s="159"/>
      <c r="D61" s="159"/>
      <c r="E61" s="159"/>
      <c r="F61" s="159"/>
      <c r="G61" s="159"/>
      <c r="H61" s="159"/>
      <c r="I61" s="159"/>
      <c r="J61" s="159"/>
      <c r="K61" s="159"/>
      <c r="L61" s="159"/>
    </row>
    <row r="62" spans="3:14">
      <c r="C62" s="74" t="s">
        <v>91</v>
      </c>
      <c r="D62" s="159"/>
      <c r="E62" s="159"/>
      <c r="F62" s="159"/>
      <c r="G62" s="159"/>
      <c r="H62" s="159"/>
      <c r="I62" s="159"/>
      <c r="J62" s="159"/>
      <c r="K62" s="159"/>
      <c r="L62" s="159"/>
    </row>
    <row r="63" spans="3:14" ht="41.4" customHeight="1">
      <c r="C63" s="253" t="s">
        <v>176</v>
      </c>
      <c r="D63" s="253"/>
      <c r="E63" s="253"/>
      <c r="F63" s="253"/>
      <c r="G63" s="253"/>
      <c r="H63" s="253"/>
      <c r="I63" s="253"/>
      <c r="J63" s="253"/>
      <c r="K63" s="253"/>
      <c r="L63" s="253"/>
      <c r="M63" s="253"/>
      <c r="N63" s="253"/>
    </row>
    <row r="64" spans="3:14" ht="46.2" customHeight="1">
      <c r="C64" s="253" t="s">
        <v>177</v>
      </c>
      <c r="D64" s="253"/>
      <c r="E64" s="253"/>
      <c r="F64" s="253"/>
      <c r="G64" s="253"/>
      <c r="H64" s="253"/>
      <c r="I64" s="253"/>
      <c r="J64" s="253"/>
      <c r="K64" s="253"/>
      <c r="L64" s="253"/>
      <c r="M64" s="253"/>
      <c r="N64" s="253"/>
    </row>
    <row r="65" spans="3:14" ht="46.2" customHeight="1">
      <c r="C65" s="253" t="s">
        <v>178</v>
      </c>
      <c r="D65" s="253"/>
      <c r="E65" s="253"/>
      <c r="F65" s="253"/>
      <c r="G65" s="253"/>
      <c r="H65" s="253"/>
      <c r="I65" s="253"/>
      <c r="J65" s="253"/>
      <c r="K65" s="253"/>
      <c r="L65" s="253"/>
      <c r="M65" s="253"/>
      <c r="N65" s="253"/>
    </row>
    <row r="66" spans="3:14">
      <c r="C66" s="159"/>
      <c r="D66" s="159"/>
      <c r="E66" s="159"/>
      <c r="F66" s="159"/>
      <c r="G66" s="159"/>
      <c r="H66" s="159"/>
      <c r="I66" s="159"/>
      <c r="J66" s="159"/>
      <c r="K66" s="159"/>
      <c r="L66" s="159"/>
    </row>
    <row r="67" spans="3:14">
      <c r="C67" s="74" t="s">
        <v>179</v>
      </c>
      <c r="D67" s="159"/>
      <c r="E67" s="159"/>
      <c r="F67" s="159"/>
      <c r="G67" s="159"/>
      <c r="H67" s="159"/>
      <c r="I67" s="159"/>
      <c r="J67" s="159"/>
      <c r="K67" s="159"/>
      <c r="L67" s="159"/>
    </row>
    <row r="68" spans="3:14" ht="49.2" customHeight="1">
      <c r="C68" s="253" t="s">
        <v>180</v>
      </c>
      <c r="D68" s="253"/>
      <c r="E68" s="253"/>
      <c r="F68" s="253"/>
      <c r="G68" s="253"/>
      <c r="H68" s="253"/>
      <c r="I68" s="253"/>
      <c r="J68" s="253"/>
      <c r="K68" s="253"/>
      <c r="L68" s="253"/>
      <c r="M68" s="253"/>
      <c r="N68" s="253"/>
    </row>
    <row r="69" spans="3:14" ht="57.6" customHeight="1">
      <c r="C69" s="253" t="s">
        <v>181</v>
      </c>
      <c r="D69" s="253"/>
      <c r="E69" s="253"/>
      <c r="F69" s="253"/>
      <c r="G69" s="253"/>
      <c r="H69" s="253"/>
      <c r="I69" s="253"/>
      <c r="J69" s="253"/>
      <c r="K69" s="253"/>
      <c r="L69" s="253"/>
      <c r="M69" s="253"/>
      <c r="N69" s="253"/>
    </row>
    <row r="70" spans="3:14" ht="36.6" customHeight="1">
      <c r="C70" s="253" t="s">
        <v>182</v>
      </c>
      <c r="D70" s="253"/>
      <c r="E70" s="253"/>
      <c r="F70" s="253"/>
      <c r="G70" s="253"/>
      <c r="H70" s="253"/>
      <c r="I70" s="253"/>
      <c r="J70" s="253"/>
      <c r="K70" s="253"/>
      <c r="L70" s="253"/>
      <c r="M70" s="253"/>
      <c r="N70" s="253"/>
    </row>
    <row r="71" spans="3:14" ht="36.6" customHeight="1">
      <c r="C71" s="253" t="s">
        <v>183</v>
      </c>
      <c r="D71" s="253"/>
      <c r="E71" s="253"/>
      <c r="F71" s="253"/>
      <c r="G71" s="253"/>
      <c r="H71" s="253"/>
      <c r="I71" s="253"/>
      <c r="J71" s="253"/>
      <c r="K71" s="253"/>
      <c r="L71" s="253"/>
      <c r="M71" s="253"/>
      <c r="N71" s="253"/>
    </row>
    <row r="72" spans="3:14" ht="46.2" customHeight="1">
      <c r="C72" s="253" t="s">
        <v>184</v>
      </c>
      <c r="D72" s="253"/>
      <c r="E72" s="253"/>
      <c r="F72" s="253"/>
      <c r="G72" s="253"/>
      <c r="H72" s="253"/>
      <c r="I72" s="253"/>
      <c r="J72" s="253"/>
      <c r="K72" s="253"/>
      <c r="L72" s="253"/>
      <c r="M72" s="253"/>
      <c r="N72" s="253"/>
    </row>
    <row r="73" spans="3:14">
      <c r="C73" s="159"/>
      <c r="D73" s="159"/>
      <c r="E73" s="159"/>
      <c r="F73" s="159"/>
      <c r="G73" s="159"/>
      <c r="H73" s="159"/>
      <c r="I73" s="159"/>
      <c r="J73" s="159"/>
      <c r="K73" s="159"/>
      <c r="L73" s="159"/>
    </row>
    <row r="74" spans="3:14">
      <c r="C74" s="74" t="s">
        <v>185</v>
      </c>
      <c r="D74" s="159"/>
      <c r="E74" s="159"/>
      <c r="F74" s="159"/>
      <c r="G74" s="159"/>
      <c r="H74" s="159"/>
      <c r="I74" s="159"/>
      <c r="J74" s="159"/>
      <c r="K74" s="159"/>
      <c r="L74" s="159"/>
    </row>
    <row r="75" spans="3:14" ht="22.8" customHeight="1">
      <c r="C75" s="253" t="s">
        <v>186</v>
      </c>
      <c r="D75" s="253"/>
      <c r="E75" s="253"/>
      <c r="F75" s="253"/>
      <c r="G75" s="253"/>
      <c r="H75" s="253"/>
      <c r="I75" s="253"/>
      <c r="J75" s="253"/>
      <c r="K75" s="253"/>
      <c r="L75" s="253"/>
      <c r="M75" s="253"/>
      <c r="N75" s="253"/>
    </row>
    <row r="76" spans="3:14" ht="36.6" customHeight="1">
      <c r="C76" s="253" t="s">
        <v>187</v>
      </c>
      <c r="D76" s="253"/>
      <c r="E76" s="253"/>
      <c r="F76" s="253"/>
      <c r="G76" s="253"/>
      <c r="H76" s="253"/>
      <c r="I76" s="253"/>
      <c r="J76" s="253"/>
      <c r="K76" s="253"/>
      <c r="L76" s="253"/>
      <c r="M76" s="253"/>
      <c r="N76" s="253"/>
    </row>
    <row r="77" spans="3:14" ht="22.8" customHeight="1">
      <c r="C77" s="253" t="s">
        <v>188</v>
      </c>
      <c r="D77" s="253"/>
      <c r="E77" s="253"/>
      <c r="F77" s="253"/>
      <c r="G77" s="253"/>
      <c r="H77" s="253"/>
      <c r="I77" s="253"/>
      <c r="J77" s="253"/>
      <c r="K77" s="253"/>
      <c r="L77" s="253"/>
      <c r="M77" s="253"/>
      <c r="N77" s="253"/>
    </row>
    <row r="78" spans="3:14" ht="36.6" customHeight="1">
      <c r="C78" s="253" t="s">
        <v>189</v>
      </c>
      <c r="D78" s="253"/>
      <c r="E78" s="253"/>
      <c r="F78" s="253"/>
      <c r="G78" s="253"/>
      <c r="H78" s="253"/>
      <c r="I78" s="253"/>
      <c r="J78" s="253"/>
      <c r="K78" s="253"/>
      <c r="L78" s="253"/>
      <c r="M78" s="253"/>
      <c r="N78" s="253"/>
    </row>
    <row r="79" spans="3:14" ht="36.6" customHeight="1">
      <c r="C79" s="253" t="s">
        <v>190</v>
      </c>
      <c r="D79" s="253"/>
      <c r="E79" s="253"/>
      <c r="F79" s="253"/>
      <c r="G79" s="253"/>
      <c r="H79" s="253"/>
      <c r="I79" s="253"/>
      <c r="J79" s="253"/>
      <c r="K79" s="253"/>
      <c r="L79" s="253"/>
      <c r="M79" s="253"/>
      <c r="N79" s="253"/>
    </row>
    <row r="80" spans="3:14">
      <c r="C80" s="220"/>
      <c r="D80" s="220"/>
      <c r="E80" s="220"/>
      <c r="F80" s="220"/>
      <c r="G80" s="220"/>
      <c r="H80" s="220"/>
      <c r="I80" s="220"/>
      <c r="J80" s="220"/>
      <c r="K80" s="220"/>
      <c r="L80" s="220"/>
      <c r="M80" s="220"/>
      <c r="N80" s="220"/>
    </row>
    <row r="81" spans="3:14">
      <c r="C81" s="74" t="s">
        <v>123</v>
      </c>
      <c r="D81" s="218"/>
      <c r="E81" s="218"/>
      <c r="F81" s="218"/>
      <c r="G81" s="218"/>
      <c r="H81" s="218"/>
      <c r="I81" s="218"/>
      <c r="J81" s="218"/>
      <c r="K81" s="218"/>
      <c r="L81" s="218"/>
    </row>
    <row r="82" spans="3:14" ht="22.8" customHeight="1">
      <c r="C82" s="253" t="s">
        <v>191</v>
      </c>
      <c r="D82" s="253"/>
      <c r="E82" s="253"/>
      <c r="F82" s="253"/>
      <c r="G82" s="253"/>
      <c r="H82" s="253"/>
      <c r="I82" s="253"/>
      <c r="J82" s="253"/>
      <c r="K82" s="253"/>
      <c r="L82" s="253"/>
      <c r="M82" s="253"/>
      <c r="N82" s="253"/>
    </row>
    <row r="83" spans="3:14" ht="22.8" customHeight="1">
      <c r="C83" s="253" t="s">
        <v>192</v>
      </c>
      <c r="D83" s="253"/>
      <c r="E83" s="253"/>
      <c r="F83" s="253"/>
      <c r="G83" s="253"/>
      <c r="H83" s="253"/>
      <c r="I83" s="253"/>
      <c r="J83" s="253"/>
      <c r="K83" s="253"/>
      <c r="L83" s="253"/>
      <c r="M83" s="253"/>
      <c r="N83" s="253"/>
    </row>
    <row r="84" spans="3:14" ht="22.8" customHeight="1">
      <c r="C84" s="253" t="s">
        <v>188</v>
      </c>
      <c r="D84" s="253"/>
      <c r="E84" s="253"/>
      <c r="F84" s="253"/>
      <c r="G84" s="253"/>
      <c r="H84" s="253"/>
      <c r="I84" s="253"/>
      <c r="J84" s="253"/>
      <c r="K84" s="253"/>
      <c r="L84" s="253"/>
      <c r="M84" s="253"/>
      <c r="N84" s="253"/>
    </row>
    <row r="85" spans="3:14" ht="36.6" customHeight="1">
      <c r="C85" s="253" t="s">
        <v>193</v>
      </c>
      <c r="D85" s="253"/>
      <c r="E85" s="253"/>
      <c r="F85" s="253"/>
      <c r="G85" s="253"/>
      <c r="H85" s="253"/>
      <c r="I85" s="253"/>
      <c r="J85" s="253"/>
      <c r="K85" s="253"/>
      <c r="L85" s="253"/>
      <c r="M85" s="253"/>
      <c r="N85" s="253"/>
    </row>
    <row r="86" spans="3:14" ht="36.6" customHeight="1">
      <c r="C86" s="253" t="s">
        <v>194</v>
      </c>
      <c r="D86" s="253"/>
      <c r="E86" s="253"/>
      <c r="F86" s="253"/>
      <c r="G86" s="253"/>
      <c r="H86" s="253"/>
      <c r="I86" s="253"/>
      <c r="J86" s="253"/>
      <c r="K86" s="253"/>
      <c r="L86" s="253"/>
      <c r="M86" s="253"/>
      <c r="N86" s="253"/>
    </row>
    <row r="87" spans="3:14" ht="36.6" customHeight="1">
      <c r="C87" s="253" t="s">
        <v>195</v>
      </c>
      <c r="D87" s="253"/>
      <c r="E87" s="253"/>
      <c r="F87" s="253"/>
      <c r="G87" s="253"/>
      <c r="H87" s="253"/>
      <c r="I87" s="253"/>
      <c r="J87" s="253"/>
      <c r="K87" s="253"/>
      <c r="L87" s="253"/>
      <c r="M87" s="253"/>
      <c r="N87" s="253"/>
    </row>
    <row r="88" spans="3:14" ht="22.8" customHeight="1">
      <c r="C88" s="253" t="s">
        <v>196</v>
      </c>
      <c r="D88" s="253"/>
      <c r="E88" s="253"/>
      <c r="F88" s="253"/>
      <c r="G88" s="253"/>
      <c r="H88" s="253"/>
      <c r="I88" s="253"/>
      <c r="J88" s="253"/>
      <c r="K88" s="253"/>
      <c r="L88" s="253"/>
      <c r="M88" s="253"/>
      <c r="N88" s="253"/>
    </row>
    <row r="89" spans="3:14" ht="36.6" customHeight="1">
      <c r="C89" s="253" t="s">
        <v>197</v>
      </c>
      <c r="D89" s="253"/>
      <c r="E89" s="253"/>
      <c r="F89" s="253"/>
      <c r="G89" s="253"/>
      <c r="H89" s="253"/>
      <c r="I89" s="253"/>
      <c r="J89" s="253"/>
      <c r="K89" s="253"/>
      <c r="L89" s="253"/>
      <c r="M89" s="253"/>
      <c r="N89" s="253"/>
    </row>
    <row r="90" spans="3:14" ht="36.6" customHeight="1">
      <c r="C90" s="253" t="s">
        <v>198</v>
      </c>
      <c r="D90" s="253"/>
      <c r="E90" s="253"/>
      <c r="F90" s="253"/>
      <c r="G90" s="253"/>
      <c r="H90" s="253"/>
      <c r="I90" s="253"/>
      <c r="J90" s="253"/>
      <c r="K90" s="253"/>
      <c r="L90" s="253"/>
      <c r="M90" s="253"/>
      <c r="N90" s="253"/>
    </row>
    <row r="91" spans="3:14">
      <c r="C91" s="159"/>
      <c r="D91" s="159"/>
      <c r="E91" s="159"/>
      <c r="F91" s="159"/>
      <c r="G91" s="159"/>
      <c r="H91" s="159"/>
      <c r="I91" s="159"/>
      <c r="J91" s="159"/>
      <c r="K91" s="159"/>
      <c r="L91" s="159"/>
    </row>
    <row r="92" spans="3:14">
      <c r="C92" s="74" t="s">
        <v>65</v>
      </c>
    </row>
    <row r="93" spans="3:14">
      <c r="C93" s="74"/>
    </row>
    <row r="94" spans="3:14">
      <c r="C94" s="74" t="s">
        <v>60</v>
      </c>
    </row>
    <row r="95" spans="3:14" ht="76.2" customHeight="1">
      <c r="C95" s="229" t="s">
        <v>117</v>
      </c>
      <c r="D95" s="229"/>
      <c r="E95" s="229"/>
      <c r="F95" s="229"/>
      <c r="G95" s="229"/>
      <c r="H95" s="229"/>
      <c r="I95" s="229"/>
      <c r="J95" s="229"/>
      <c r="K95" s="229"/>
      <c r="L95" s="229"/>
      <c r="M95" s="229"/>
      <c r="N95" s="229"/>
    </row>
    <row r="97" spans="3:14">
      <c r="C97" s="74" t="s">
        <v>25</v>
      </c>
    </row>
    <row r="98" spans="3:14" ht="32.25" customHeight="1">
      <c r="C98" s="229" t="s">
        <v>113</v>
      </c>
      <c r="D98" s="229"/>
      <c r="E98" s="229"/>
      <c r="F98" s="229"/>
      <c r="G98" s="229"/>
      <c r="H98" s="229"/>
      <c r="I98" s="229"/>
      <c r="J98" s="229"/>
      <c r="K98" s="229"/>
      <c r="L98" s="229"/>
      <c r="M98" s="229"/>
      <c r="N98" s="229"/>
    </row>
    <row r="99" spans="3:14" ht="122.25" customHeight="1">
      <c r="C99" s="229" t="s">
        <v>127</v>
      </c>
      <c r="D99" s="229"/>
      <c r="E99" s="229"/>
      <c r="F99" s="229"/>
      <c r="G99" s="229"/>
      <c r="H99" s="229"/>
      <c r="I99" s="229"/>
      <c r="J99" s="229"/>
      <c r="K99" s="229"/>
      <c r="L99" s="229"/>
      <c r="M99" s="229"/>
      <c r="N99" s="229"/>
    </row>
    <row r="100" spans="3:14" ht="32.25" customHeight="1">
      <c r="C100" s="229" t="s">
        <v>114</v>
      </c>
      <c r="D100" s="229"/>
      <c r="E100" s="229"/>
      <c r="F100" s="229"/>
      <c r="G100" s="229"/>
      <c r="H100" s="229"/>
      <c r="I100" s="229"/>
      <c r="J100" s="229"/>
      <c r="K100" s="229"/>
      <c r="L100" s="229"/>
      <c r="M100" s="229"/>
      <c r="N100" s="229"/>
    </row>
    <row r="101" spans="3:14" ht="32.25" customHeight="1">
      <c r="C101" s="229" t="s">
        <v>128</v>
      </c>
      <c r="D101" s="229"/>
      <c r="E101" s="229"/>
      <c r="F101" s="229"/>
      <c r="G101" s="229"/>
      <c r="H101" s="229"/>
      <c r="I101" s="229"/>
      <c r="J101" s="229"/>
      <c r="K101" s="229"/>
      <c r="L101" s="229"/>
      <c r="M101" s="229"/>
      <c r="N101" s="229"/>
    </row>
    <row r="102" spans="3:14" ht="32.25" customHeight="1">
      <c r="C102" s="229" t="s">
        <v>118</v>
      </c>
      <c r="D102" s="229"/>
      <c r="E102" s="229"/>
      <c r="F102" s="229"/>
      <c r="G102" s="229"/>
      <c r="H102" s="229"/>
      <c r="I102" s="229"/>
      <c r="J102" s="229"/>
      <c r="K102" s="229"/>
      <c r="L102" s="229"/>
      <c r="M102" s="229"/>
      <c r="N102" s="229"/>
    </row>
    <row r="105" spans="3:14">
      <c r="C105" s="74" t="s">
        <v>54</v>
      </c>
    </row>
    <row r="106" spans="3:14">
      <c r="C106" s="74"/>
    </row>
    <row r="107" spans="3:14">
      <c r="C107" s="74" t="s">
        <v>55</v>
      </c>
    </row>
    <row r="108" spans="3:14" ht="32.4" customHeight="1">
      <c r="C108" s="229" t="s">
        <v>199</v>
      </c>
      <c r="D108" s="229"/>
      <c r="E108" s="229"/>
      <c r="F108" s="229"/>
      <c r="G108" s="229"/>
      <c r="H108" s="229"/>
      <c r="I108" s="229"/>
      <c r="J108" s="229"/>
      <c r="K108" s="229"/>
      <c r="L108" s="229"/>
      <c r="M108" s="229"/>
      <c r="N108" s="229"/>
    </row>
    <row r="109" spans="3:14">
      <c r="C109" s="159"/>
      <c r="D109" s="159"/>
      <c r="E109" s="159"/>
      <c r="F109" s="159"/>
      <c r="G109" s="159"/>
      <c r="H109" s="159"/>
      <c r="I109" s="159"/>
      <c r="J109" s="159"/>
      <c r="K109" s="159"/>
      <c r="L109" s="159"/>
    </row>
    <row r="110" spans="3:14">
      <c r="C110" s="74" t="s">
        <v>111</v>
      </c>
    </row>
    <row r="111" spans="3:14">
      <c r="C111" s="229" t="s">
        <v>201</v>
      </c>
      <c r="D111" s="229"/>
      <c r="E111" s="229"/>
      <c r="F111" s="229"/>
      <c r="G111" s="229"/>
      <c r="H111" s="229"/>
      <c r="I111" s="229"/>
      <c r="J111" s="229"/>
      <c r="K111" s="229"/>
      <c r="L111" s="229"/>
      <c r="M111" s="229"/>
      <c r="N111" s="229"/>
    </row>
    <row r="113" spans="1:14" s="136" customFormat="1">
      <c r="C113" s="159"/>
      <c r="D113" s="159"/>
      <c r="E113" s="159"/>
      <c r="F113" s="159"/>
      <c r="G113" s="159"/>
      <c r="H113" s="159"/>
      <c r="I113" s="159"/>
      <c r="J113" s="159"/>
      <c r="K113" s="159"/>
      <c r="L113" s="159"/>
    </row>
    <row r="114" spans="1:14" s="136" customFormat="1">
      <c r="C114" s="159"/>
      <c r="D114" s="159"/>
      <c r="E114" s="159"/>
      <c r="F114" s="159"/>
      <c r="G114" s="159"/>
      <c r="H114" s="159"/>
      <c r="I114" s="159"/>
      <c r="J114" s="159"/>
      <c r="K114" s="159"/>
      <c r="L114" s="159"/>
    </row>
    <row r="115" spans="1:14" s="117" customFormat="1">
      <c r="A115" s="118"/>
      <c r="D115" s="119"/>
      <c r="G115" s="119"/>
      <c r="J115" s="120"/>
      <c r="K115" s="164"/>
      <c r="M115" s="165"/>
      <c r="N115" s="119"/>
    </row>
    <row r="120" spans="1:14">
      <c r="D120" s="66" t="s">
        <v>130</v>
      </c>
      <c r="E120" s="68"/>
      <c r="F120" s="67"/>
      <c r="G120" s="68"/>
      <c r="K120" s="69" t="s">
        <v>203</v>
      </c>
    </row>
    <row r="121" spans="1:14">
      <c r="D121" s="70" t="s">
        <v>3</v>
      </c>
      <c r="E121" s="70"/>
      <c r="F121" s="67"/>
      <c r="G121" s="71"/>
      <c r="K121" s="70" t="s">
        <v>8</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92">
    <mergeCell ref="K46:L46"/>
    <mergeCell ref="K45:L45"/>
    <mergeCell ref="I41:J41"/>
    <mergeCell ref="K41:L41"/>
    <mergeCell ref="C43:H43"/>
    <mergeCell ref="C44:H44"/>
    <mergeCell ref="C42:H42"/>
    <mergeCell ref="C46:H46"/>
    <mergeCell ref="I46:J46"/>
    <mergeCell ref="I42:J42"/>
    <mergeCell ref="K42:L42"/>
    <mergeCell ref="I43:J43"/>
    <mergeCell ref="K43:L43"/>
    <mergeCell ref="I44:J44"/>
    <mergeCell ref="K44:L44"/>
    <mergeCell ref="C39:H39"/>
    <mergeCell ref="I39:J39"/>
    <mergeCell ref="K39:L39"/>
    <mergeCell ref="C40:H40"/>
    <mergeCell ref="I40:J40"/>
    <mergeCell ref="K40:L40"/>
    <mergeCell ref="I38:J38"/>
    <mergeCell ref="K38:L38"/>
    <mergeCell ref="K35:L35"/>
    <mergeCell ref="C36:H36"/>
    <mergeCell ref="I36:J36"/>
    <mergeCell ref="K36:L36"/>
    <mergeCell ref="C14:N14"/>
    <mergeCell ref="C16:N16"/>
    <mergeCell ref="C17:N17"/>
    <mergeCell ref="C18:N18"/>
    <mergeCell ref="C22:N22"/>
    <mergeCell ref="C15:N15"/>
    <mergeCell ref="C7:N7"/>
    <mergeCell ref="C8:N8"/>
    <mergeCell ref="C111:N111"/>
    <mergeCell ref="C100:N100"/>
    <mergeCell ref="C101:N101"/>
    <mergeCell ref="C102:N102"/>
    <mergeCell ref="C108:N108"/>
    <mergeCell ref="C63:N63"/>
    <mergeCell ref="C75:N75"/>
    <mergeCell ref="C95:N95"/>
    <mergeCell ref="C98:N98"/>
    <mergeCell ref="C99:N99"/>
    <mergeCell ref="C27:N27"/>
    <mergeCell ref="C32:N32"/>
    <mergeCell ref="C30:L30"/>
    <mergeCell ref="C45:H45"/>
    <mergeCell ref="C28:N28"/>
    <mergeCell ref="C29:N29"/>
    <mergeCell ref="C48:N48"/>
    <mergeCell ref="C49:N49"/>
    <mergeCell ref="C51:N51"/>
    <mergeCell ref="I45:J45"/>
    <mergeCell ref="K34:L34"/>
    <mergeCell ref="I34:J34"/>
    <mergeCell ref="C34:H34"/>
    <mergeCell ref="C41:H41"/>
    <mergeCell ref="C37:H37"/>
    <mergeCell ref="I37:J37"/>
    <mergeCell ref="C35:H35"/>
    <mergeCell ref="I35:J35"/>
    <mergeCell ref="K37:L37"/>
    <mergeCell ref="C38:H38"/>
    <mergeCell ref="C57:N57"/>
    <mergeCell ref="C59:N59"/>
    <mergeCell ref="C64:N64"/>
    <mergeCell ref="C52:N52"/>
    <mergeCell ref="C53:N53"/>
    <mergeCell ref="C54:N54"/>
    <mergeCell ref="C55:N55"/>
    <mergeCell ref="C60:L60"/>
    <mergeCell ref="C65:N65"/>
    <mergeCell ref="C69:N69"/>
    <mergeCell ref="C70:N70"/>
    <mergeCell ref="C71:N71"/>
    <mergeCell ref="C72:N72"/>
    <mergeCell ref="C68:N68"/>
    <mergeCell ref="C76:N76"/>
    <mergeCell ref="C77:N77"/>
    <mergeCell ref="C78:N78"/>
    <mergeCell ref="C79:N79"/>
    <mergeCell ref="C82:N82"/>
    <mergeCell ref="C88:N88"/>
    <mergeCell ref="C89:N89"/>
    <mergeCell ref="C90:N90"/>
    <mergeCell ref="C83:N83"/>
    <mergeCell ref="C84:N84"/>
    <mergeCell ref="C85:N85"/>
    <mergeCell ref="C86:N86"/>
    <mergeCell ref="C87:N87"/>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92"/>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17" customWidth="1"/>
    <col min="2" max="2" width="46.44140625" style="117" customWidth="1"/>
    <col min="3" max="3" width="20.5546875" style="117" customWidth="1"/>
    <col min="4" max="4" width="23.88671875" style="117" customWidth="1"/>
    <col min="5" max="5" width="23.109375" style="117" customWidth="1"/>
    <col min="6" max="6" width="17.109375" style="117" customWidth="1"/>
    <col min="7" max="7" width="17.6640625" style="117" bestFit="1" customWidth="1"/>
    <col min="8" max="8" width="20.5546875" style="117" customWidth="1"/>
    <col min="9" max="9" width="22.33203125" style="117" bestFit="1" customWidth="1"/>
    <col min="10" max="10" width="15.6640625" style="171" customWidth="1"/>
    <col min="11" max="11" width="17.5546875" style="117" bestFit="1" customWidth="1"/>
    <col min="12" max="12" width="19.88671875" style="117"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14" s="80" customFormat="1">
      <c r="D1" s="81"/>
    </row>
    <row r="2" spans="1:14" s="80" customFormat="1">
      <c r="D2" s="81"/>
    </row>
    <row r="3" spans="1:14" s="80" customFormat="1">
      <c r="D3" s="81"/>
    </row>
    <row r="4" spans="1:14" s="82" customFormat="1" ht="13.8" thickBot="1">
      <c r="D4" s="83"/>
    </row>
    <row r="5" spans="1:14" s="77" customFormat="1" ht="13.8" thickTop="1">
      <c r="F5" s="73" t="s">
        <v>64</v>
      </c>
    </row>
    <row r="6" spans="1:14" s="163" customFormat="1" ht="13.95" customHeight="1">
      <c r="B6" s="254" t="s">
        <v>131</v>
      </c>
      <c r="C6" s="254"/>
      <c r="D6" s="254"/>
      <c r="E6" s="254"/>
      <c r="F6" s="254"/>
      <c r="G6" s="168"/>
      <c r="H6" s="168"/>
      <c r="I6" s="167"/>
      <c r="J6" s="167"/>
      <c r="K6" s="167"/>
      <c r="L6" s="167"/>
      <c r="M6" s="167"/>
      <c r="N6" s="167"/>
    </row>
    <row r="7" spans="1:14" s="163" customFormat="1" ht="21.6" customHeight="1">
      <c r="B7" s="254" t="s">
        <v>135</v>
      </c>
      <c r="C7" s="254"/>
      <c r="D7" s="254"/>
      <c r="E7" s="254"/>
      <c r="F7" s="254"/>
      <c r="G7" s="168"/>
      <c r="H7" s="168"/>
      <c r="I7" s="167"/>
      <c r="J7" s="167"/>
      <c r="K7" s="167"/>
      <c r="L7" s="167"/>
      <c r="M7" s="167"/>
      <c r="N7" s="167"/>
    </row>
    <row r="10" spans="1:14">
      <c r="A10" s="118"/>
      <c r="B10" s="170" t="s">
        <v>57</v>
      </c>
      <c r="C10" s="170"/>
    </row>
    <row r="11" spans="1:14">
      <c r="A11" s="118"/>
      <c r="B11" s="117" t="s">
        <v>146</v>
      </c>
      <c r="E11" s="120"/>
    </row>
    <row r="12" spans="1:14">
      <c r="A12" s="118"/>
      <c r="B12" s="74"/>
      <c r="C12" s="74"/>
      <c r="D12" s="174"/>
    </row>
    <row r="13" spans="1:14">
      <c r="A13" s="118"/>
      <c r="B13" s="74"/>
      <c r="C13" s="74"/>
      <c r="D13" s="174"/>
    </row>
    <row r="14" spans="1:14">
      <c r="A14" s="118"/>
      <c r="B14" s="170" t="s">
        <v>58</v>
      </c>
      <c r="C14" s="170"/>
    </row>
    <row r="15" spans="1:14">
      <c r="A15" s="118"/>
      <c r="B15" s="117" t="s">
        <v>145</v>
      </c>
      <c r="E15" s="120"/>
    </row>
    <row r="16" spans="1:14">
      <c r="A16" s="118"/>
      <c r="E16" s="120"/>
    </row>
    <row r="17" spans="1:10" ht="26.4">
      <c r="A17" s="118"/>
      <c r="B17" s="261" t="s">
        <v>26</v>
      </c>
      <c r="C17" s="262"/>
      <c r="D17" s="169" t="s">
        <v>27</v>
      </c>
      <c r="E17" s="169" t="s">
        <v>119</v>
      </c>
      <c r="F17" s="169" t="s">
        <v>120</v>
      </c>
    </row>
    <row r="18" spans="1:10" s="170" customFormat="1">
      <c r="A18" s="175"/>
      <c r="B18" s="176" t="s">
        <v>28</v>
      </c>
      <c r="C18" s="177"/>
      <c r="D18" s="178"/>
      <c r="E18" s="178"/>
      <c r="F18" s="179"/>
      <c r="J18" s="180"/>
    </row>
    <row r="19" spans="1:10">
      <c r="A19" s="118"/>
      <c r="B19" s="172" t="s">
        <v>29</v>
      </c>
      <c r="C19" s="173"/>
      <c r="D19" s="204">
        <v>0</v>
      </c>
      <c r="E19" s="203">
        <v>0</v>
      </c>
      <c r="F19" s="183">
        <v>0</v>
      </c>
    </row>
    <row r="20" spans="1:10">
      <c r="A20" s="118"/>
      <c r="B20" s="172" t="s">
        <v>30</v>
      </c>
      <c r="C20" s="173"/>
      <c r="D20" s="204">
        <v>0</v>
      </c>
      <c r="E20" s="203">
        <v>0</v>
      </c>
      <c r="F20" s="183">
        <v>0</v>
      </c>
    </row>
    <row r="21" spans="1:10">
      <c r="A21" s="118"/>
      <c r="B21" s="172" t="s">
        <v>31</v>
      </c>
      <c r="C21" s="173"/>
      <c r="D21" s="204">
        <v>0</v>
      </c>
      <c r="E21" s="203">
        <v>0</v>
      </c>
      <c r="F21" s="183">
        <v>0</v>
      </c>
    </row>
    <row r="22" spans="1:10" s="170" customFormat="1">
      <c r="A22" s="175"/>
      <c r="B22" s="176" t="s">
        <v>32</v>
      </c>
      <c r="C22" s="177"/>
      <c r="D22" s="184"/>
      <c r="E22" s="185"/>
      <c r="F22" s="186"/>
      <c r="J22" s="180"/>
    </row>
    <row r="23" spans="1:10">
      <c r="A23" s="118"/>
      <c r="B23" s="172" t="s">
        <v>33</v>
      </c>
      <c r="C23" s="173"/>
      <c r="D23" s="204">
        <v>0</v>
      </c>
      <c r="E23" s="203">
        <v>0</v>
      </c>
      <c r="F23" s="183">
        <v>0</v>
      </c>
    </row>
    <row r="24" spans="1:10">
      <c r="A24" s="118"/>
      <c r="B24" s="172" t="s">
        <v>34</v>
      </c>
      <c r="C24" s="173"/>
      <c r="D24" s="204">
        <v>0</v>
      </c>
      <c r="E24" s="203">
        <v>0</v>
      </c>
      <c r="F24" s="183">
        <v>0</v>
      </c>
    </row>
    <row r="25" spans="1:10">
      <c r="A25" s="118"/>
      <c r="B25" s="172" t="s">
        <v>35</v>
      </c>
      <c r="C25" s="173"/>
      <c r="D25" s="204">
        <v>0</v>
      </c>
      <c r="E25" s="203">
        <v>0</v>
      </c>
      <c r="F25" s="183">
        <v>0</v>
      </c>
    </row>
    <row r="26" spans="1:10" s="170" customFormat="1">
      <c r="A26" s="175"/>
      <c r="B26" s="176" t="s">
        <v>36</v>
      </c>
      <c r="C26" s="177"/>
      <c r="D26" s="184"/>
      <c r="E26" s="178"/>
      <c r="F26" s="186"/>
      <c r="J26" s="180"/>
    </row>
    <row r="27" spans="1:10">
      <c r="A27" s="118"/>
      <c r="B27" s="172" t="s">
        <v>37</v>
      </c>
      <c r="C27" s="173"/>
      <c r="D27" s="181">
        <v>0</v>
      </c>
      <c r="E27" s="182">
        <v>0</v>
      </c>
      <c r="F27" s="183">
        <v>0</v>
      </c>
    </row>
    <row r="28" spans="1:10">
      <c r="A28" s="118"/>
      <c r="B28" s="172" t="s">
        <v>38</v>
      </c>
      <c r="C28" s="173"/>
      <c r="D28" s="181">
        <v>0</v>
      </c>
      <c r="E28" s="182">
        <v>0</v>
      </c>
      <c r="F28" s="183">
        <v>0</v>
      </c>
    </row>
    <row r="29" spans="1:10">
      <c r="A29" s="118"/>
      <c r="B29" s="172" t="s">
        <v>39</v>
      </c>
      <c r="C29" s="173"/>
      <c r="D29" s="181">
        <v>0</v>
      </c>
      <c r="E29" s="182">
        <v>0</v>
      </c>
      <c r="F29" s="183">
        <v>0</v>
      </c>
    </row>
    <row r="30" spans="1:10" s="170" customFormat="1">
      <c r="A30" s="175"/>
      <c r="B30" s="176" t="s">
        <v>40</v>
      </c>
      <c r="C30" s="177"/>
      <c r="D30" s="178"/>
      <c r="E30" s="178"/>
      <c r="F30" s="186"/>
      <c r="J30" s="180"/>
    </row>
    <row r="31" spans="1:10">
      <c r="A31" s="118"/>
      <c r="B31" s="172" t="s">
        <v>41</v>
      </c>
      <c r="C31" s="173"/>
      <c r="D31" s="181">
        <v>0</v>
      </c>
      <c r="E31" s="182">
        <v>0</v>
      </c>
      <c r="F31" s="183">
        <v>0</v>
      </c>
    </row>
    <row r="32" spans="1:10">
      <c r="A32" s="118"/>
      <c r="B32" s="172" t="s">
        <v>42</v>
      </c>
      <c r="C32" s="173"/>
      <c r="D32" s="181">
        <v>0</v>
      </c>
      <c r="E32" s="182">
        <v>0</v>
      </c>
      <c r="F32" s="183">
        <v>0</v>
      </c>
    </row>
    <row r="33" spans="1:6">
      <c r="A33" s="118"/>
      <c r="B33" s="172" t="s">
        <v>43</v>
      </c>
      <c r="C33" s="173"/>
      <c r="D33" s="181">
        <v>0</v>
      </c>
      <c r="E33" s="182">
        <v>0</v>
      </c>
      <c r="F33" s="183">
        <v>0</v>
      </c>
    </row>
    <row r="34" spans="1:6" ht="15" customHeight="1">
      <c r="A34" s="118"/>
      <c r="E34" s="120"/>
    </row>
    <row r="35" spans="1:6" ht="15" customHeight="1">
      <c r="A35" s="118"/>
      <c r="E35" s="120"/>
    </row>
    <row r="36" spans="1:6">
      <c r="A36" s="118"/>
      <c r="B36" s="170" t="s">
        <v>56</v>
      </c>
      <c r="C36" s="170"/>
      <c r="E36" s="120"/>
    </row>
    <row r="37" spans="1:6">
      <c r="A37" s="118"/>
      <c r="B37" s="170"/>
      <c r="C37" s="170"/>
      <c r="E37" s="120"/>
    </row>
    <row r="38" spans="1:6">
      <c r="A38" s="118"/>
      <c r="B38" s="170" t="s">
        <v>44</v>
      </c>
      <c r="C38" s="170"/>
    </row>
    <row r="39" spans="1:6">
      <c r="A39" s="118"/>
      <c r="B39" s="117" t="s">
        <v>144</v>
      </c>
    </row>
    <row r="40" spans="1:6">
      <c r="A40" s="118"/>
    </row>
    <row r="41" spans="1:6">
      <c r="A41" s="118"/>
      <c r="B41" s="170"/>
      <c r="C41" s="170"/>
    </row>
    <row r="42" spans="1:6">
      <c r="A42" s="118"/>
      <c r="B42" s="170" t="s">
        <v>45</v>
      </c>
      <c r="E42" s="187"/>
    </row>
    <row r="43" spans="1:6">
      <c r="A43" s="118"/>
      <c r="B43" s="117" t="s">
        <v>143</v>
      </c>
      <c r="E43" s="187"/>
    </row>
    <row r="44" spans="1:6">
      <c r="E44" s="187"/>
    </row>
    <row r="46" spans="1:6">
      <c r="B46" s="170" t="s">
        <v>46</v>
      </c>
    </row>
    <row r="47" spans="1:6">
      <c r="B47" s="117" t="s">
        <v>142</v>
      </c>
    </row>
    <row r="48" spans="1:6">
      <c r="E48" s="187"/>
    </row>
    <row r="50" spans="2:5">
      <c r="B50" s="170" t="s">
        <v>47</v>
      </c>
    </row>
    <row r="51" spans="2:5">
      <c r="B51" s="117" t="s">
        <v>141</v>
      </c>
    </row>
    <row r="52" spans="2:5">
      <c r="E52" s="187"/>
    </row>
    <row r="54" spans="2:5">
      <c r="B54" s="170" t="s">
        <v>50</v>
      </c>
    </row>
    <row r="55" spans="2:5">
      <c r="B55" s="117" t="s">
        <v>140</v>
      </c>
    </row>
    <row r="56" spans="2:5">
      <c r="E56" s="187"/>
    </row>
    <row r="58" spans="2:5">
      <c r="B58" s="170" t="s">
        <v>124</v>
      </c>
    </row>
    <row r="59" spans="2:5">
      <c r="B59" s="117" t="s">
        <v>139</v>
      </c>
    </row>
    <row r="62" spans="2:5">
      <c r="B62" s="170" t="s">
        <v>121</v>
      </c>
    </row>
    <row r="63" spans="2:5">
      <c r="B63" s="117" t="s">
        <v>138</v>
      </c>
    </row>
    <row r="66" spans="2:9">
      <c r="B66" s="170" t="s">
        <v>79</v>
      </c>
      <c r="C66" s="170"/>
      <c r="F66" s="120"/>
    </row>
    <row r="67" spans="2:9" ht="37.5" customHeight="1">
      <c r="B67" s="263" t="s">
        <v>80</v>
      </c>
      <c r="C67" s="263"/>
      <c r="D67" s="263"/>
      <c r="E67" s="263"/>
      <c r="F67" s="263"/>
      <c r="G67" s="263"/>
      <c r="H67" s="263"/>
      <c r="I67" s="263"/>
    </row>
    <row r="68" spans="2:9">
      <c r="B68" s="216"/>
      <c r="C68" s="216"/>
      <c r="D68" s="216"/>
      <c r="E68" s="216"/>
      <c r="F68" s="216"/>
      <c r="G68" s="216"/>
      <c r="H68" s="216"/>
      <c r="I68" s="216"/>
    </row>
    <row r="69" spans="2:9">
      <c r="F69" s="120"/>
    </row>
    <row r="70" spans="2:9">
      <c r="B70" s="170" t="s">
        <v>81</v>
      </c>
      <c r="C70" s="170"/>
      <c r="F70" s="120"/>
    </row>
    <row r="71" spans="2:9">
      <c r="B71" s="117" t="s">
        <v>137</v>
      </c>
      <c r="F71" s="120"/>
    </row>
    <row r="72" spans="2:9">
      <c r="F72" s="120"/>
    </row>
    <row r="73" spans="2:9">
      <c r="F73" s="120"/>
    </row>
    <row r="74" spans="2:9">
      <c r="B74" s="170" t="s">
        <v>82</v>
      </c>
      <c r="C74" s="170"/>
      <c r="F74" s="120"/>
    </row>
    <row r="75" spans="2:9">
      <c r="B75" s="229" t="s">
        <v>136</v>
      </c>
      <c r="C75" s="229"/>
      <c r="D75" s="229"/>
      <c r="E75" s="229"/>
      <c r="F75" s="229"/>
      <c r="G75" s="229"/>
      <c r="H75" s="229"/>
      <c r="I75" s="229"/>
    </row>
    <row r="76" spans="2:9">
      <c r="B76" s="159"/>
      <c r="C76" s="159"/>
      <c r="D76" s="159"/>
      <c r="E76" s="159"/>
      <c r="F76" s="159"/>
      <c r="G76" s="159"/>
      <c r="H76" s="159"/>
      <c r="I76" s="159"/>
    </row>
    <row r="77" spans="2:9">
      <c r="B77" s="159"/>
      <c r="C77" s="159"/>
      <c r="D77" s="159"/>
      <c r="E77" s="159"/>
      <c r="F77" s="159"/>
      <c r="G77" s="159"/>
      <c r="H77" s="159"/>
      <c r="I77" s="159"/>
    </row>
    <row r="78" spans="2:9">
      <c r="B78" s="170" t="s">
        <v>83</v>
      </c>
      <c r="C78" s="170"/>
    </row>
    <row r="79" spans="2:9" ht="30" customHeight="1">
      <c r="B79" s="229" t="s">
        <v>202</v>
      </c>
      <c r="C79" s="229"/>
      <c r="D79" s="229"/>
      <c r="E79" s="229"/>
      <c r="F79" s="229"/>
      <c r="G79" s="229"/>
      <c r="H79" s="229"/>
      <c r="I79" s="229"/>
    </row>
    <row r="80" spans="2:9">
      <c r="B80" s="159"/>
      <c r="C80" s="159"/>
      <c r="D80" s="159"/>
      <c r="E80" s="159"/>
      <c r="F80" s="159"/>
      <c r="G80" s="159"/>
      <c r="H80" s="159"/>
      <c r="I80" s="159"/>
    </row>
    <row r="82" spans="2:9">
      <c r="B82" s="117" t="s">
        <v>90</v>
      </c>
    </row>
    <row r="90" spans="2:9">
      <c r="B90" s="66" t="s">
        <v>130</v>
      </c>
      <c r="C90" s="66"/>
      <c r="D90" s="68"/>
      <c r="E90" s="67"/>
      <c r="F90" s="68"/>
      <c r="G90" s="69" t="s">
        <v>203</v>
      </c>
      <c r="H90" s="67"/>
      <c r="I90" s="67"/>
    </row>
    <row r="91" spans="2:9">
      <c r="B91" s="70" t="s">
        <v>3</v>
      </c>
      <c r="C91" s="67"/>
      <c r="D91" s="70"/>
      <c r="E91" s="67"/>
      <c r="F91" s="71"/>
      <c r="G91" s="70" t="s">
        <v>8</v>
      </c>
      <c r="H91" s="67"/>
      <c r="I91" s="67"/>
    </row>
    <row r="92" spans="2:9">
      <c r="B92" s="63"/>
      <c r="C92" s="1"/>
      <c r="D92" s="1"/>
      <c r="E92" s="1"/>
      <c r="F92" s="1"/>
      <c r="G92" s="1"/>
      <c r="H92" s="1"/>
      <c r="I92" s="1"/>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6">
    <mergeCell ref="B6:F6"/>
    <mergeCell ref="B75:I75"/>
    <mergeCell ref="B79:I79"/>
    <mergeCell ref="B17:C17"/>
    <mergeCell ref="B67:I67"/>
    <mergeCell ref="B7:F7"/>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ToYWsqnulZFjgns7MgLdtPdCT+cLzUav8yWE1dy9PyI=</DigestValue>
    </Reference>
    <Reference Type="http://www.w3.org/2000/09/xmldsig#Object" URI="#idOfficeObject">
      <DigestMethod Algorithm="http://www.w3.org/2001/04/xmlenc#sha256"/>
      <DigestValue>8/bz6qbKNibZxZIQ09JKsUu9/OUC42tvdrLgTRV5adc=</DigestValue>
    </Reference>
    <Reference Type="http://uri.etsi.org/01903#SignedProperties" URI="#idSignedProperties">
      <Transforms>
        <Transform Algorithm="http://www.w3.org/TR/2001/REC-xml-c14n-20010315"/>
      </Transforms>
      <DigestMethod Algorithm="http://www.w3.org/2001/04/xmlenc#sha256"/>
      <DigestValue>3ICtbY0q7GUHNORzhCrZPdeAK0PjxS+cTIAHgejx6KY=</DigestValue>
    </Reference>
    <Reference Type="http://www.w3.org/2000/09/xmldsig#Object" URI="#idValidSigLnImg">
      <DigestMethod Algorithm="http://www.w3.org/2001/04/xmlenc#sha256"/>
      <DigestValue>4i27xLSO8scxa81iALmnRiS5XkhyOwB2+f/QrDznQW4=</DigestValue>
    </Reference>
    <Reference Type="http://www.w3.org/2000/09/xmldsig#Object" URI="#idInvalidSigLnImg">
      <DigestMethod Algorithm="http://www.w3.org/2001/04/xmlenc#sha256"/>
      <DigestValue>Pe1vnj6kGc6/2DzNlnNifhz2cEnYnuAuF6B3xQ+kPRo=</DigestValue>
    </Reference>
  </SignedInfo>
  <SignatureValue>frh9YNsMufQ+zpUuhPZrtcbQLvC79P1gcZ/XraeOuHhlVyRIlZ4SvhgsP39LgSPEFTDrVQt6Xjxa
fjujEpatMywnUgK2F3CyuFiZ4p5f5i4Z9lols1BgHWNOtdpnJM3KbzQhHiGWGprlY+2PFgar6KD/
CfFA7ZmQlBSXgff30LEgX2g+BMj7cTSWNtMgUO+mNEEYXrr7tE2AxK43R7Madmn+AaTw2JDzK5Cf
xBAkU6XXsWttiGrDaZqqeJoYsorb9Z87eKoi/JeQKjqyls2MV6gBSVnOf1+2eLEdfXsQUf4dNxzj
KLru36nBs1ti3KaLUqWouzrNOxulxiVxu3NWIA==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LYbg4N0RsNAvQRE7S4Di1C8I2V+4DFvrgtkdeSsDueI=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FLL672dEA/mDJ30z5XIqLIjB9lZ/v12ZBHOctlOdfqk=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yBj2JfYnlXdyp81FTuNNnClqlhg2U8NVlaXtcqNC/oQ=</DigestValue>
      </Reference>
      <Reference URI="/xl/media/image3.emf?ContentType=image/x-emf">
        <DigestMethod Algorithm="http://www.w3.org/2001/04/xmlenc#sha256"/>
        <DigestValue>3eWW35QOlNxLA0kfH9wAbfgZWq35cv5llWvF+wdnF+0=</DigestValue>
      </Reference>
      <Reference URI="/xl/printerSettings/printerSettings1.bin?ContentType=application/vnd.openxmlformats-officedocument.spreadsheetml.printerSettings">
        <DigestMethod Algorithm="http://www.w3.org/2001/04/xmlenc#sha256"/>
        <DigestValue>8so3rKht+6KQzz3dXaQndcwQfCl74cazfAwRNybaSsk=</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8so3rKht+6KQzz3dXaQndcwQfCl74cazfAwRNybaSsk=</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fHPl8rqJIDUxXj8hW78PyElKJaFBODOpUHFsWTJ4+R0=</DigestValue>
      </Reference>
      <Reference URI="/xl/styles.xml?ContentType=application/vnd.openxmlformats-officedocument.spreadsheetml.styles+xml">
        <DigestMethod Algorithm="http://www.w3.org/2001/04/xmlenc#sha256"/>
        <DigestValue>/sZEq1NcEykbm862lPDkk8IkZdGh6y620YK4K+g8uOw=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phqb2MfRrlKEHb89EqS7Ky69OeEPF5RAeIR3IG4zZWI=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pzSb6zAr5bJWRaywX5A4thODjnGIKICsPfhIFjNnvgo=</DigestValue>
      </Reference>
      <Reference URI="/xl/worksheets/sheet2.xml?ContentType=application/vnd.openxmlformats-officedocument.spreadsheetml.worksheet+xml">
        <DigestMethod Algorithm="http://www.w3.org/2001/04/xmlenc#sha256"/>
        <DigestValue>weJ2NIcTMYypoQN/VCs/Fc5+2+3ULC2p9QXx+N94Vp8=</DigestValue>
      </Reference>
      <Reference URI="/xl/worksheets/sheet3.xml?ContentType=application/vnd.openxmlformats-officedocument.spreadsheetml.worksheet+xml">
        <DigestMethod Algorithm="http://www.w3.org/2001/04/xmlenc#sha256"/>
        <DigestValue>2+NNHxMRSj3lQZDvdUYpECcycu7UoUbwV8TSCgf/TK4=</DigestValue>
      </Reference>
      <Reference URI="/xl/worksheets/sheet4.xml?ContentType=application/vnd.openxmlformats-officedocument.spreadsheetml.worksheet+xml">
        <DigestMethod Algorithm="http://www.w3.org/2001/04/xmlenc#sha256"/>
        <DigestValue>v5YuqgDoVAHDtLpcRS927c7v2lAWLhwoYihNypt6RZY=</DigestValue>
      </Reference>
      <Reference URI="/xl/worksheets/sheet5.xml?ContentType=application/vnd.openxmlformats-officedocument.spreadsheetml.worksheet+xml">
        <DigestMethod Algorithm="http://www.w3.org/2001/04/xmlenc#sha256"/>
        <DigestValue>hrxqINWnRGbDg+amo/vGnwUKgQw9i7GESp7g8iQBWNI=</DigestValue>
      </Reference>
      <Reference URI="/xl/worksheets/sheet6.xml?ContentType=application/vnd.openxmlformats-officedocument.spreadsheetml.worksheet+xml">
        <DigestMethod Algorithm="http://www.w3.org/2001/04/xmlenc#sha256"/>
        <DigestValue>GvQe+bXhPpFN+RyaJKC5HlJwVJ2EKOuYM9XqgcvSbrc=</DigestValue>
      </Reference>
      <Reference URI="/xl/worksheets/sheet7.xml?ContentType=application/vnd.openxmlformats-officedocument.spreadsheetml.worksheet+xml">
        <DigestMethod Algorithm="http://www.w3.org/2001/04/xmlenc#sha256"/>
        <DigestValue>f/uw8aNn3lv/1z0MOMBB5k38DimaKOEwOcNJSdTbsmw=</DigestValue>
      </Reference>
    </Manifest>
    <SignatureProperties>
      <SignatureProperty Id="idSignatureTime" Target="#idPackageSignature">
        <mdssi:SignatureTime xmlns:mdssi="http://schemas.openxmlformats.org/package/2006/digital-signature">
          <mdssi:Format>YYYY-MM-DDThh:mm:ssTZD</mdssi:Format>
          <mdssi:Value>2024-04-30T21:14:13Z</mdssi:Value>
        </mdssi:SignatureTime>
      </SignatureProperty>
    </SignatureProperties>
  </Object>
  <Object Id="idOfficeObject">
    <SignatureProperties>
      <SignatureProperty Id="idOfficeV1Details" Target="#idPackageSignature">
        <SignatureInfoV1 xmlns="http://schemas.microsoft.com/office/2006/digsig">
          <SetupID>{0428A13C-71B8-482B-A5EF-3D8BDB1CDFC2}</SetupID>
          <SignatureText>Dahiana Gómez</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2024-04-30T21:14:13Z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JH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TmY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G8AbQBlAHoAZ98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nB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bwBtAGUAegCMM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b16QWWLm5Ag0wZdxEUCZGaxzdfmGxPDhCIjzoMsfUvY=</DigestValue>
    </Reference>
    <Reference Type="http://www.w3.org/2000/09/xmldsig#Object" URI="#idOfficeObject">
      <DigestMethod Algorithm="http://www.w3.org/2001/04/xmlenc#sha256"/>
      <DigestValue>2jGytWbr02CPE9XqWKrG8fSKzbnJbj1rS+xyRD+tJxw=</DigestValue>
    </Reference>
    <Reference Type="http://uri.etsi.org/01903#SignedProperties" URI="#idSignedProperties">
      <Transforms>
        <Transform Algorithm="http://www.w3.org/TR/2001/REC-xml-c14n-20010315"/>
      </Transforms>
      <DigestMethod Algorithm="http://www.w3.org/2001/04/xmlenc#sha256"/>
      <DigestValue>t3y4i2scLQWAYPr+PkzAkiOKyM8aUPD0EhfABEWo6nE=</DigestValue>
    </Reference>
    <Reference Type="http://www.w3.org/2000/09/xmldsig#Object" URI="#idValidSigLnImg">
      <DigestMethod Algorithm="http://www.w3.org/2001/04/xmlenc#sha256"/>
      <DigestValue>b3v6FbrMWsx7gbvse+5UX+ptmqS19Rg9LRZwCRT97Hc=</DigestValue>
    </Reference>
    <Reference Type="http://www.w3.org/2000/09/xmldsig#Object" URI="#idInvalidSigLnImg">
      <DigestMethod Algorithm="http://www.w3.org/2001/04/xmlenc#sha256"/>
      <DigestValue>zHpp3+1wGnt3eEycXUhSx35FPtXYfz35R0a8XHh9qkw=</DigestValue>
    </Reference>
  </SignedInfo>
  <SignatureValue>YVO4gQ2ieUTA+XqVXLWYWVje4vtT9kphrbg0hxNJ2jWWa10N5WqLTG2vSopLFtuwoquVJGFcATgR
qAsJr2+FyafzPNwh+S/s6i26ocJA/EIq50l9GKZ0oKjSiwZ3xbMRaSHQT0z4XSlXT8EdWMXmgcIB
my4n68U9lNPmErXWso9FtrgF5dWWn7sI6agk6tSz+YClFGNAOlKIeixhyl+5aihLH+BbBg2BJGUt
+53xjfTiAG1iHm64YMIv/WgDaB8p+dDk5XXBs98sKMrK27AFicHkLr+k/CxOyaZTWXjlPDihJMC/
dZZCUFy0nyPhej5viD12n8WS9P+0E8fw7SxbLg==</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LYbg4N0RsNAvQRE7S4Di1C8I2V+4DFvrgtkdeSsDueI=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FLL672dEA/mDJ30z5XIqLIjB9lZ/v12ZBHOctlOdfqk=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yBj2JfYnlXdyp81FTuNNnClqlhg2U8NVlaXtcqNC/oQ=</DigestValue>
      </Reference>
      <Reference URI="/xl/media/image3.emf?ContentType=image/x-emf">
        <DigestMethod Algorithm="http://www.w3.org/2001/04/xmlenc#sha256"/>
        <DigestValue>3eWW35QOlNxLA0kfH9wAbfgZWq35cv5llWvF+wdnF+0=</DigestValue>
      </Reference>
      <Reference URI="/xl/printerSettings/printerSettings1.bin?ContentType=application/vnd.openxmlformats-officedocument.spreadsheetml.printerSettings">
        <DigestMethod Algorithm="http://www.w3.org/2001/04/xmlenc#sha256"/>
        <DigestValue>8so3rKht+6KQzz3dXaQndcwQfCl74cazfAwRNybaSsk=</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8so3rKht+6KQzz3dXaQndcwQfCl74cazfAwRNybaSsk=</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fHPl8rqJIDUxXj8hW78PyElKJaFBODOpUHFsWTJ4+R0=</DigestValue>
      </Reference>
      <Reference URI="/xl/styles.xml?ContentType=application/vnd.openxmlformats-officedocument.spreadsheetml.styles+xml">
        <DigestMethod Algorithm="http://www.w3.org/2001/04/xmlenc#sha256"/>
        <DigestValue>/sZEq1NcEykbm862lPDkk8IkZdGh6y620YK4K+g8uOw=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phqb2MfRrlKEHb89EqS7Ky69OeEPF5RAeIR3IG4zZWI=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pzSb6zAr5bJWRaywX5A4thODjnGIKICsPfhIFjNnvgo=</DigestValue>
      </Reference>
      <Reference URI="/xl/worksheets/sheet2.xml?ContentType=application/vnd.openxmlformats-officedocument.spreadsheetml.worksheet+xml">
        <DigestMethod Algorithm="http://www.w3.org/2001/04/xmlenc#sha256"/>
        <DigestValue>weJ2NIcTMYypoQN/VCs/Fc5+2+3ULC2p9QXx+N94Vp8=</DigestValue>
      </Reference>
      <Reference URI="/xl/worksheets/sheet3.xml?ContentType=application/vnd.openxmlformats-officedocument.spreadsheetml.worksheet+xml">
        <DigestMethod Algorithm="http://www.w3.org/2001/04/xmlenc#sha256"/>
        <DigestValue>2+NNHxMRSj3lQZDvdUYpECcycu7UoUbwV8TSCgf/TK4=</DigestValue>
      </Reference>
      <Reference URI="/xl/worksheets/sheet4.xml?ContentType=application/vnd.openxmlformats-officedocument.spreadsheetml.worksheet+xml">
        <DigestMethod Algorithm="http://www.w3.org/2001/04/xmlenc#sha256"/>
        <DigestValue>v5YuqgDoVAHDtLpcRS927c7v2lAWLhwoYihNypt6RZY=</DigestValue>
      </Reference>
      <Reference URI="/xl/worksheets/sheet5.xml?ContentType=application/vnd.openxmlformats-officedocument.spreadsheetml.worksheet+xml">
        <DigestMethod Algorithm="http://www.w3.org/2001/04/xmlenc#sha256"/>
        <DigestValue>hrxqINWnRGbDg+amo/vGnwUKgQw9i7GESp7g8iQBWNI=</DigestValue>
      </Reference>
      <Reference URI="/xl/worksheets/sheet6.xml?ContentType=application/vnd.openxmlformats-officedocument.spreadsheetml.worksheet+xml">
        <DigestMethod Algorithm="http://www.w3.org/2001/04/xmlenc#sha256"/>
        <DigestValue>GvQe+bXhPpFN+RyaJKC5HlJwVJ2EKOuYM9XqgcvSbrc=</DigestValue>
      </Reference>
      <Reference URI="/xl/worksheets/sheet7.xml?ContentType=application/vnd.openxmlformats-officedocument.spreadsheetml.worksheet+xml">
        <DigestMethod Algorithm="http://www.w3.org/2001/04/xmlenc#sha256"/>
        <DigestValue>f/uw8aNn3lv/1z0MOMBB5k38DimaKOEwOcNJSdTbsmw=</DigestValue>
      </Reference>
    </Manifest>
    <SignatureProperties>
      <SignatureProperty Id="idSignatureTime" Target="#idPackageSignature">
        <mdssi:SignatureTime xmlns:mdssi="http://schemas.openxmlformats.org/package/2006/digital-signature">
          <mdssi:Format>YYYY-MM-DDThh:mm:ssTZD</mdssi:Format>
          <mdssi:Value>2024-04-30T22:34:20Z</mdssi:Value>
        </mdssi:SignatureTime>
      </SignatureProperty>
    </SignatureProperties>
  </Object>
  <Object Id="idOfficeObject">
    <SignatureProperties>
      <SignatureProperty Id="idOfficeV1Details" Target="#idPackageSignature">
        <SignatureInfoV1 xmlns="http://schemas.microsoft.com/office/2006/digsig">
          <SetupID>{9FF5773F-B557-4F29-A1D2-EDB03BDF580A}</SetupID>
          <SignatureText>Juan Manuel Fernandez</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2024-04-30T22:34:20Z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Dwb/38AAACgPBv/fwAAEwAAAAAAAAAAABKg/38AAMXFdhr/fwAAMBYSoP9/AAATAAAAAAAAAAgXAAAAAAAAQAAAwP9/AAAAABKg/38AAJfIdhr/fwAABAAAAAAAAAAwFhKg/38AAHCwey7OAAAAEwAAAAAAAABIAAAAAAAAANS1HRv/fwAAkKM8G/9/AAAAuh0b/38AAAEAAAAAAAAAkN8dG/9/AAAAABKg/38AAAAAAAAAAAAAAAAAAAAAAAAAAAAAAAAAAHD9NR7+AQAA2+A2nv9/AABQsXsuzgAAAOmxey7OAAAAAAAAAAAAAACIsnsuZHYACAAAAAAlAAAADAAAAAEAAAAYAAAADAAAAAAAAAASAAAADAAAAAEAAAAeAAAAGAAAAMMAAAAEAAAA9wAAABEAAAAlAAAADAAAAAEAAABUAAAAhAAAAMQAAAAEAAAA9QAAABAAAAABAAAA0XbJQVUVyk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Bl3D/4BAAAAAAAAAAAAAAEAAAAAAAAAiD5anv9/AAAAAAAAAAAAAJA/EqD/fwAACQAAAAEAAAAJAAAAAAAAAAAAAAAAAAAAAAAAAAAAAAAwBsZ+8ogAAAAAAAAAAAAAUAh6Ls4AAABQfKYg/gEAAHD9NR7+AQAAACIzIQAAAAAAAAAAAAAAAAcAAAAAAAAAAAAAAAAAAABcBHouzgAAAJkEei7OAAAAcc0ynv9/AAD//////////zoVq6EAAAAA/////////////////////3D9NR7+AQAA2+A2nv9/AAAABHouzgAAAJkEei7OAAAA0J5Gp/4BAAAgBXo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YP/gEAACkTei7OAAAAAwAAAAAAAACIPlqe/38AAAAAAAAAAAAAAAAAAP9/AAAoAAAAAAAAAAAAAAD/fwAAAAAAAAAAAAAAAAAAAAAAACAWxn7yiAAAMABXyv4BAAAwAFfK/gEAAOD///8AAAAAcP01Hv4BAACQAQAAAAAAAAAAAAAAAAAABgAAAAAAAAAAAAAAAAAAAGwUei7OAAAAqRR6Ls4AAABxzTKe/38AAGAABhr/fwAAUPhWygAAAABQ+FbK/gEAANETei7OAAAAcP01Hv4BAADb4Dae/38AABAUei7OAAAAqRR6Ls4AAADwx+3I/gEAAEgVei5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JAUei7OAAAA+uplGf9/AAAAAAAAzgAAAIg+Wp7/fwAAAAAAAAAAAAANAAAAAAAAAAEAAAD+AQAAAQAAAAAAAAAAAAAAAAAAAAAAAAAAAAAAUBTGfvKIAACtr1AZ/38AAAAAgD//fwAA8P///wAAAABw/TUe/gEAAJABAAAAAAAAAAAAAAAAAAAJAAAAAAAAAAAAAAAAAAAA/BV6Ls4AAAA5FnouzgAAAHHNMp7/fwAA0LxBIf4BAAAwFXouAAAAAAUAAAAAAAAAAAAAAAAAAABw/TUe/gEAANvgNp7/fwAAoBV6Ls4AAAA5FnouzgAAADAUVMr+AQAA2BZ6L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Dwb/38AAACgPBv/fwAAEwAAAAAAAAAAABKg/38AAMXFdhr/fwAAMBYSoP9/AAATAAAAAAAAAAgXAAAAAAAAQAAAwP9/AAAAABKg/38AAJfIdhr/fwAABAAAAAAAAAAwFhKg/38AAHCwey7OAAAAEwAAAAAAAABIAAAAAAAAANS1HRv/fwAAkKM8G/9/AAAAuh0b/38AAAEAAAAAAAAAkN8dG/9/AAAAABKg/38AAAAAAAAAAAAAAAAAAAAAAAAAAAAAAAAAAHD9NR7+AQAA2+A2nv9/AABQsXsuzgAAAOmxey7OAAAAAAAAAAAAAACIsnsu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Bl3D/4BAAAAAAAAAAAAAAEAAAAAAAAAiD5anv9/AAAAAAAAAAAAAJA/EqD/fwAACQAAAAEAAAAJAAAAAAAAAAAAAAAAAAAAAAAAAAAAAAAwBsZ+8ogAAAAAAAAAAAAAUAh6Ls4AAABQfKYg/gEAAHD9NR7+AQAAACIzIQAAAAAAAAAAAAAAAAcAAAAAAAAAAAAAAAAAAABcBHouzgAAAJkEei7OAAAAcc0ynv9/AAD//////////zoVq6EAAAAA/////////////////////3D9NR7+AQAA2+A2nv9/AAAABHouzgAAAJkEei7OAAAA0J5Gp/4BAAAgBXo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HYP/gEAACkTei7OAAAAAwAAAAAAAACIPlqe/38AAAAAAAAAAAAAAAAAAP9/AAAoAAAAAAAAAAAAAAD/fwAAAAAAAAAAAAAAAAAAAAAAACAWxn7yiAAAMABXyv4BAAAwAFfK/gEAAOD///8AAAAAcP01Hv4BAACQAQAAAAAAAAAAAAAAAAAABgAAAAAAAAAAAAAAAAAAAGwUei7OAAAAqRR6Ls4AAABxzTKe/38AAGAABhr/fwAAUPhWygAAAABQ+FbK/gEAANETei7OAAAAcP01Hv4BAADb4Dae/38AABAUei7OAAAAqRR6Ls4AAADwx+3I/gEAAEgVei5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JAUei7OAAAA+uplGf9/AAAAAAAAzgAAAIg+Wp7/fwAAAAAAAAAAAAANAAAAAAAAAAEAAAD+AQAAAQAAAAAAAAAAAAAAAAAAAAAAAAAAAAAAUBTGfvKIAACtr1AZ/38AAAAAgD//fwAA8P///wAAAABw/TUe/gEAAJABAAAAAAAAAAAAAAAAAAAJAAAAAAAAAAAAAAAAAAAA/BV6Ls4AAAA5FnouzgAAAHHNMp7/fwAA0LxBIf4BAAAwFXouAAAAAAUAAAAAAAAAAAAAAAAAAABw/TUe/gEAANvgNp7/fwAAoBV6Ls4AAAA5FnouzgAAADAUVMr+AQAA2BZ6L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
</file>

<file path=customXml/itemProps1.xml><?xml version="1.0" encoding="utf-8"?>
<ds:datastoreItem xmlns:ds="http://schemas.openxmlformats.org/officeDocument/2006/customXml" ds:itemID="{7A6C44F4-3992-41FB-8C65-F7337BC63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F5C96936-0B96-4FA1-A43D-8F8E05DC7F58}">
  <ds:schemaRefs>
    <ds:schemaRef ds:uri="http://schemas.openxmlformats.org/package/2006/metadata/core-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 ds:uri="b934fac7-a2ac-41e0-adc5-9ae2ade0ae87"/>
    <ds:schemaRef ds:uri="df3d6109-0b77-46d1-b89c-8b39010869f2"/>
    <ds:schemaRef ds:uri="http://schemas.microsoft.com/office/2006/metadata/properties"/>
    <ds:schemaRef ds:uri="http://purl.org/dc/elements/1.1/"/>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ACTIVO NETO</vt:lpstr>
      <vt:lpstr>ESTADO DE INGRESOS Y EGRESOS</vt:lpstr>
      <vt:lpstr>FLUJO DE EFECTIVO</vt:lpstr>
      <vt:lpstr>VARIACION DEL ACTIVO NETO</vt:lpstr>
      <vt:lpstr>Nota 1 a Nota 3</vt:lpstr>
      <vt:lpstr>Nota 3.6 a Nota 8</vt:lpstr>
      <vt:lpstr>'ACTIVO NETO'!Área_de_impresión</vt:lpstr>
      <vt:lpstr>'ESTADO DE INGRESOS Y EGRESOS'!Área_de_impresión</vt:lpstr>
      <vt:lpstr>'FLUJO DE EFECTIVO'!Área_de_impresión</vt:lpstr>
      <vt:lpstr>'Nota 1 a Nota 3'!Área_de_impresión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Aguero</dc:creator>
  <cp:lastModifiedBy>Ronaldo Issac Aguero Lovera</cp:lastModifiedBy>
  <cp:lastPrinted>2021-04-22T15:24:54Z</cp:lastPrinted>
  <dcterms:created xsi:type="dcterms:W3CDTF">2016-08-27T16:35:25Z</dcterms:created>
  <dcterms:modified xsi:type="dcterms:W3CDTF">2024-04-30T15:42:35Z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